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3"/>
  </bookViews>
  <sheets>
    <sheet name="Form 3" sheetId="2" r:id="rId1"/>
    <sheet name="Form 3a" sheetId="4" r:id="rId2"/>
    <sheet name="Form 4" sheetId="1" r:id="rId3"/>
    <sheet name="Summery" sheetId="5" r:id="rId4"/>
    <sheet name="By Electorates" sheetId="6" r:id="rId5"/>
  </sheets>
  <calcPr calcId="144525"/>
</workbook>
</file>

<file path=xl/calcChain.xml><?xml version="1.0" encoding="utf-8"?>
<calcChain xmlns="http://schemas.openxmlformats.org/spreadsheetml/2006/main">
  <c r="I37" i="4" l="1"/>
  <c r="J37" i="4"/>
  <c r="G37" i="4"/>
  <c r="F37" i="4"/>
  <c r="I31" i="4"/>
  <c r="J31" i="4"/>
  <c r="G31" i="4"/>
  <c r="F31" i="4"/>
  <c r="I27" i="4"/>
  <c r="I38" i="4" s="1"/>
  <c r="G27" i="4"/>
  <c r="G38" i="4" s="1"/>
  <c r="F27" i="4"/>
  <c r="F38" i="4" s="1"/>
  <c r="K36" i="4"/>
  <c r="K35" i="4"/>
  <c r="K34" i="4"/>
  <c r="K33" i="4"/>
  <c r="K37" i="4" s="1"/>
  <c r="K29" i="4"/>
  <c r="K31" i="4" s="1"/>
  <c r="K16" i="4"/>
  <c r="K8" i="4"/>
  <c r="K9" i="4"/>
  <c r="K10" i="4"/>
  <c r="K11" i="4"/>
  <c r="K12" i="4"/>
  <c r="K13" i="4"/>
  <c r="K14" i="4"/>
  <c r="K15" i="4"/>
  <c r="K7" i="4"/>
  <c r="K27" i="4" s="1"/>
  <c r="K38" i="4" l="1"/>
  <c r="G34" i="6"/>
  <c r="F34" i="6"/>
  <c r="H30" i="6"/>
  <c r="H28" i="6"/>
  <c r="H17" i="6"/>
  <c r="J17" i="6" s="1"/>
  <c r="H13" i="6"/>
  <c r="H8" i="6"/>
  <c r="H34" i="6" l="1"/>
  <c r="F35" i="6"/>
  <c r="H33" i="4"/>
  <c r="H37" i="4" s="1"/>
  <c r="H29" i="4"/>
  <c r="H31" i="4" s="1"/>
  <c r="H16" i="4" l="1"/>
  <c r="H12" i="4"/>
  <c r="B6" i="5" l="1"/>
  <c r="H7" i="4"/>
  <c r="J16" i="4" l="1"/>
  <c r="J27" i="4" s="1"/>
  <c r="J38" i="4" s="1"/>
  <c r="H27" i="4"/>
  <c r="H38" i="4" s="1"/>
  <c r="M23" i="2"/>
  <c r="M26" i="2" l="1"/>
  <c r="M29" i="2" s="1"/>
</calcChain>
</file>

<file path=xl/comments1.xml><?xml version="1.0" encoding="utf-8"?>
<comments xmlns="http://schemas.openxmlformats.org/spreadsheetml/2006/main">
  <authors>
    <author>Author</author>
  </authors>
  <commentList>
    <comment ref="M1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Not apply Formula
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H33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2401 - 1m
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H30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2401 - 1m
</t>
        </r>
      </text>
    </comment>
  </commentList>
</comments>
</file>

<file path=xl/sharedStrings.xml><?xml version="1.0" encoding="utf-8"?>
<sst xmlns="http://schemas.openxmlformats.org/spreadsheetml/2006/main" count="200" uniqueCount="144">
  <si>
    <t xml:space="preserve">          Annex V</t>
  </si>
  <si>
    <t>(Form 4)</t>
  </si>
  <si>
    <t>Amounts Required for Continuation Work and Bills in Hand – 2021</t>
  </si>
  <si>
    <t>Project / Activity</t>
  </si>
  <si>
    <t>Year Commenced</t>
  </si>
  <si>
    <t>Total Estimated Cost</t>
  </si>
  <si>
    <t>Cumulative Expenditure as at 31.12.2020</t>
  </si>
  <si>
    <t>Amounts for Year 2021</t>
  </si>
  <si>
    <t>Bills in Hand        up to 31.12.2020</t>
  </si>
  <si>
    <t>Continuation Work</t>
  </si>
  <si>
    <t>Total</t>
  </si>
  <si>
    <t xml:space="preserve">  </t>
  </si>
  <si>
    <t>(Form 3)</t>
  </si>
  <si>
    <t>S.No.</t>
  </si>
  <si>
    <t>Sub Component and</t>
  </si>
  <si>
    <t>Budget (Rs. Mn.)</t>
  </si>
  <si>
    <t>Outcomes</t>
  </si>
  <si>
    <t>Broad Activity Area</t>
  </si>
  <si>
    <t>Output</t>
  </si>
  <si>
    <t>KPIs</t>
  </si>
  <si>
    <t>Baseline</t>
  </si>
  <si>
    <t>Target</t>
  </si>
  <si>
    <t>(Form 3 a)</t>
  </si>
  <si>
    <t>Component 1:</t>
  </si>
  <si>
    <t xml:space="preserve">            Total Budget for the Component 1 (Rs.Mn.)</t>
  </si>
  <si>
    <t>Budget (Rs.)</t>
  </si>
  <si>
    <t>Broad Activity Area and</t>
  </si>
  <si>
    <t>List of Activity</t>
  </si>
  <si>
    <t>Summary of the Annual Budget</t>
  </si>
  <si>
    <t xml:space="preserve">                                                                                                                                              Rs. Mn</t>
  </si>
  <si>
    <t>Amount required for new work as per Form 3</t>
  </si>
  <si>
    <t>Amount required for continuation work and bills in hand</t>
  </si>
  <si>
    <t xml:space="preserve">Ministry: Chief Ministry </t>
  </si>
  <si>
    <t>Total Budget for the Sector (Rs.23Mn.)</t>
  </si>
  <si>
    <t>1.2 Enhance comfort and safety of passengers</t>
  </si>
  <si>
    <t xml:space="preserve">1.3 Developing passenger friendly attitude among bus crew </t>
  </si>
  <si>
    <t>1.4 Enhancement of Law</t>
  </si>
  <si>
    <t>2.1 Introduction of new routes</t>
  </si>
  <si>
    <t>No. of bus stands developed</t>
  </si>
  <si>
    <t>No. of bus stands constructed</t>
  </si>
  <si>
    <t>No. of quality bus halts constructed</t>
  </si>
  <si>
    <t>1.1.1 Construction of new bus stand at rural area.</t>
  </si>
  <si>
    <t>1.1.2 Improvement of bus stands</t>
  </si>
  <si>
    <t>1.1.3 Construction of new  bus halts at identified area .</t>
  </si>
  <si>
    <t>Component and Budget (Rs.Mn.)</t>
  </si>
  <si>
    <t>SDG Target No.&amp; Indicator No.</t>
  </si>
  <si>
    <t>Sub Component and Budget (Rs. Mn.)</t>
  </si>
  <si>
    <t>% of passenger's complains reduced</t>
  </si>
  <si>
    <t>2.2.1 Introducing GPS technology</t>
  </si>
  <si>
    <t>Amount of annual administrative cost of the office</t>
  </si>
  <si>
    <t>No. of passenger's complains redacted</t>
  </si>
  <si>
    <t>No. of completed service delved per annum</t>
  </si>
  <si>
    <t>No. of passengers accidents</t>
  </si>
  <si>
    <t xml:space="preserve">1.2.1 Improvement conducting of bus crew </t>
  </si>
  <si>
    <t>No.of workshops conducted to bus crew</t>
  </si>
  <si>
    <t>No.of passenger's complaints</t>
  </si>
  <si>
    <t>1.3.1 Conducting awereness programmes</t>
  </si>
  <si>
    <t>1.4.1 Prepairation guidlins / Regulations</t>
  </si>
  <si>
    <t>2.1.1 Identification of new bus routes</t>
  </si>
  <si>
    <t>2.1.2 Issuing new bus permits</t>
  </si>
  <si>
    <t>Construction of bus stand Galpaya - Pallebedda Junction.</t>
  </si>
  <si>
    <t>Rathnapura</t>
  </si>
  <si>
    <t>Kegalle</t>
  </si>
  <si>
    <t>Construction of Ground Flow at office of the Ebilipitiya New Town</t>
  </si>
  <si>
    <t>Conducting Training programmes of about new teachnolgy &amp; attitude improvement of  relevant officers,conductor and drivers.</t>
  </si>
  <si>
    <t>Prepairation of Kegalle Bus stand's main wall, Drainage system and toilet system.</t>
  </si>
  <si>
    <t>Development of Mawanella Bus stand</t>
  </si>
  <si>
    <t>Purchase in Printer for Payroll Software</t>
  </si>
  <si>
    <t>Prepairation of Sabaragamuwa Road Passenger Transport Authority office's stores and Cubicles.</t>
  </si>
  <si>
    <t xml:space="preserve"> 3.1.1  Providing office equipment</t>
  </si>
  <si>
    <t>Sector: Transport</t>
  </si>
  <si>
    <t xml:space="preserve">Department/ Agency:Development </t>
  </si>
  <si>
    <t>Development of New Building in Karawanella Bus stand.</t>
  </si>
  <si>
    <t>Development of Embilipitiya Sub office</t>
  </si>
  <si>
    <t>Upgrading electrical circuits of Kegalle office</t>
  </si>
  <si>
    <t>Upgrading of Rambukkana bus stand toilet system and Top floor ceiling.</t>
  </si>
  <si>
    <t>Upgrading of Pelmadulla bus stand's toilet system</t>
  </si>
  <si>
    <t>Upgrading of Kuruwita bus stand and toilet system</t>
  </si>
  <si>
    <t>1.1.1 Construction of new bus stand at rural area.(Rs.10M)</t>
  </si>
  <si>
    <t xml:space="preserve">3.1.2  Conducting Training programmes.(Rs.0.5M) </t>
  </si>
  <si>
    <t>3.1.3 Enhance office environment.(Rs. 2M)</t>
  </si>
  <si>
    <t>3.1.3 Enhance office environment.</t>
  </si>
  <si>
    <t xml:space="preserve">Introducing GPS Technology office automation Development &amp; Android app to time schedule of sabaragamuwa province private  Bus users. </t>
  </si>
  <si>
    <t xml:space="preserve">Construction of new  bus halts 
</t>
  </si>
  <si>
    <t>1.1.3 Construction of new  bus halts at identified area .(Rs.1M)</t>
  </si>
  <si>
    <t>3.1.1 Providing office equipment.(Rs.0.2M)</t>
  </si>
  <si>
    <t>3.1 Capacity development of government Organizations.(Rs. 2.7M)</t>
  </si>
  <si>
    <t>1.1.2 Improvement of bus stands.(Rs.7.86M)</t>
  </si>
  <si>
    <t>1.1 Development of amenities for passengers (Rs.18.86M)</t>
  </si>
  <si>
    <t>2.2.1 Introducing GPS technology.(Rs. 1.44M)</t>
  </si>
  <si>
    <t>2.2 Improvements of alternative transport modes. (Rs. 1.44M)</t>
  </si>
  <si>
    <t>2.2 Improvements of alternative transport modes  (Rs. 1.44M)</t>
  </si>
  <si>
    <t>DS. Dev</t>
  </si>
  <si>
    <t>Eleto</t>
  </si>
  <si>
    <t>Godakawela</t>
  </si>
  <si>
    <t>Rakwana</t>
  </si>
  <si>
    <t>Embilipitiya</t>
  </si>
  <si>
    <t>Kolonna</t>
  </si>
  <si>
    <t>Dehiowita</t>
  </si>
  <si>
    <t>Deraniyagala</t>
  </si>
  <si>
    <t>Mawanella</t>
  </si>
  <si>
    <t>Rambukkana</t>
  </si>
  <si>
    <t>Pelmadulla</t>
  </si>
  <si>
    <t>Kuruwita</t>
  </si>
  <si>
    <t>Ratnapura</t>
  </si>
  <si>
    <t>Total Budget for the Sector (Rs.Mn 23.00</t>
  </si>
  <si>
    <t xml:space="preserve">5 nos developed bus stands  </t>
  </si>
  <si>
    <t xml:space="preserve">4  nos bus stands constructed  </t>
  </si>
  <si>
    <t>2 nos quality bus halts constructed</t>
  </si>
  <si>
    <t xml:space="preserve"> 30% complains redacted</t>
  </si>
  <si>
    <t>500 trained</t>
  </si>
  <si>
    <t xml:space="preserve">2nos training programe conducted   </t>
  </si>
  <si>
    <t xml:space="preserve">Department/ Agency: Chief Ministry </t>
  </si>
  <si>
    <t xml:space="preserve">Sub total </t>
  </si>
  <si>
    <t>Component 2 - Expansion of the passenger service coverage. (Rs.1.44M)</t>
  </si>
  <si>
    <t>Component 3 - Capacity development. (Rs.Mn. 2.70)</t>
  </si>
  <si>
    <t xml:space="preserve">Department/ Agency:  Chief Ministry </t>
  </si>
  <si>
    <t>Sub Component and Budget (Rs.)</t>
  </si>
  <si>
    <t>1.1.1 Construction of new bus stand at rural area. 10.00</t>
  </si>
  <si>
    <t>1.1.2 Improvement of bus stands 7.86</t>
  </si>
  <si>
    <t>Budget (Rs.Mn)</t>
  </si>
  <si>
    <t>3.1 Capacity development of government organizations.(Rs. 2.7M)</t>
  </si>
  <si>
    <t xml:space="preserve">Total </t>
  </si>
  <si>
    <t>Sub Total</t>
  </si>
  <si>
    <t>Broad Activity Area and Budget (Rs.Mn)</t>
  </si>
  <si>
    <t>Preparation of Kegalle Bus stand's main wall, Drainage system and toilet system.</t>
  </si>
  <si>
    <t>1.3.1 Conducting awareness programmes</t>
  </si>
  <si>
    <t>1.4.1 Preparation guidelines / Regulations</t>
  </si>
  <si>
    <t xml:space="preserve">3.1.2  Conducting training programmes.(Rs.0.5M) </t>
  </si>
  <si>
    <t>Purchase in printer for payroll software</t>
  </si>
  <si>
    <t>Development of new building in Karawanella bus stand.</t>
  </si>
  <si>
    <t>Construction of bus stand Galpaya - Pallebedda junction.</t>
  </si>
  <si>
    <t xml:space="preserve">Introducing GPS technology office automation development &amp; Android app to time schedule of Sabaragamuwa Province private  bus users. </t>
  </si>
  <si>
    <t xml:space="preserve">No continuation </t>
  </si>
  <si>
    <r>
      <t xml:space="preserve">          </t>
    </r>
    <r>
      <rPr>
        <sz val="12"/>
        <color rgb="FF000000"/>
        <rFont val="Times New Roman"/>
        <family val="1"/>
      </rPr>
      <t>Rs. Mn</t>
    </r>
  </si>
  <si>
    <t>Construction of ground flow at office of the Ebilipitiya New Town</t>
  </si>
  <si>
    <t>office equipment provided</t>
  </si>
  <si>
    <t>Improvement of store facilities of the provincial office</t>
  </si>
  <si>
    <t>Conducting training programmes for conductors and drivers and relevant officers in the field of attitude development.</t>
  </si>
  <si>
    <t>Provision of quality passenger service -18.86</t>
  </si>
  <si>
    <t>Expansion of the passenger service coverage. 1.44</t>
  </si>
  <si>
    <t>Capacity development.-  Rs.2.7</t>
  </si>
  <si>
    <t>3.1 Capacity development of government organizations. (Rs.2.7M)</t>
  </si>
  <si>
    <t xml:space="preserve">3.1.2  Conducting training programmes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</si>
</sst>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5" x14ac:knownFonts="1">
    <font>
      <sz val="11"/>
      <color theme="1"/>
      <name val="Calibri"/>
      <family val="2"/>
      <scheme val="minor"/>
    </font>
    <font>
      <sz val="8.5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Calibri"/>
      <family val="2"/>
    </font>
    <font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9"/>
      <color rgb="FF000000"/>
      <name val="Times New Roman"/>
      <family val="1"/>
    </font>
    <font>
      <sz val="3.5"/>
      <color rgb="FF000000"/>
      <name val="Times New Roman"/>
      <family val="1"/>
    </font>
    <font>
      <b/>
      <sz val="9"/>
      <color rgb="FF000000"/>
      <name val="Times New Roman"/>
      <family val="1"/>
    </font>
    <font>
      <b/>
      <i/>
      <u/>
      <sz val="12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u/>
      <sz val="11"/>
      <color rgb="FF00000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3"/>
      <color rgb="FF000000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rgb="FF000000"/>
      <name val="Iskoola Pota"/>
      <family val="1"/>
    </font>
    <font>
      <b/>
      <sz val="11"/>
      <color rgb="FF000000"/>
      <name val="Iskoola Pota"/>
      <family val="1"/>
    </font>
    <font>
      <sz val="8"/>
      <color rgb="FF000000"/>
      <name val="Iskoola Pota"/>
      <family val="1"/>
    </font>
    <font>
      <b/>
      <i/>
      <sz val="11"/>
      <color rgb="FF000000"/>
      <name val="Iskoola Pota"/>
      <family val="1"/>
    </font>
    <font>
      <sz val="11"/>
      <color theme="1"/>
      <name val="Iskoola Pota"/>
      <family val="1"/>
    </font>
    <font>
      <sz val="12"/>
      <color rgb="FF000000"/>
      <name val="Iskoola Pota"/>
      <family val="1"/>
    </font>
    <font>
      <sz val="11"/>
      <color theme="1"/>
      <name val="Calibri"/>
      <family val="2"/>
      <scheme val="minor"/>
    </font>
    <font>
      <i/>
      <sz val="11"/>
      <color rgb="FF000000"/>
      <name val="Times New Roman"/>
      <family val="1"/>
    </font>
    <font>
      <sz val="9"/>
      <color rgb="FF000000"/>
      <name val="Iskoola Pota"/>
      <family val="1"/>
    </font>
    <font>
      <sz val="3.5"/>
      <color rgb="FF000000"/>
      <name val="Iskoola Pota"/>
      <family val="1"/>
    </font>
    <font>
      <u/>
      <sz val="11"/>
      <color rgb="FF000000"/>
      <name val="Iskoola Pota"/>
      <family val="1"/>
    </font>
    <font>
      <b/>
      <sz val="9"/>
      <color rgb="FF000000"/>
      <name val="Iskoola Pota"/>
      <family val="1"/>
    </font>
    <font>
      <b/>
      <sz val="12"/>
      <color rgb="FF000000"/>
      <name val="Iskoola Pota"/>
      <family val="1"/>
    </font>
    <font>
      <b/>
      <sz val="11"/>
      <color theme="1"/>
      <name val="Iskoola Pota"/>
      <family val="1"/>
    </font>
    <font>
      <u/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6" fillId="0" borderId="0" applyFont="0" applyFill="0" applyBorder="0" applyAlignment="0" applyProtection="0"/>
  </cellStyleXfs>
  <cellXfs count="18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0" fillId="0" borderId="0" xfId="0" applyBorder="1"/>
    <xf numFmtId="0" fontId="0" fillId="0" borderId="0" xfId="0" applyFill="1"/>
    <xf numFmtId="0" fontId="0" fillId="2" borderId="0" xfId="0" applyFill="1"/>
    <xf numFmtId="2" fontId="17" fillId="0" borderId="2" xfId="0" applyNumberFormat="1" applyFont="1" applyBorder="1" applyAlignment="1">
      <alignment vertical="center" wrapText="1"/>
    </xf>
    <xf numFmtId="2" fontId="7" fillId="0" borderId="3" xfId="0" applyNumberFormat="1" applyFont="1" applyBorder="1" applyAlignment="1">
      <alignment vertical="center" wrapText="1"/>
    </xf>
    <xf numFmtId="2" fontId="8" fillId="0" borderId="15" xfId="0" applyNumberFormat="1" applyFont="1" applyBorder="1" applyAlignment="1">
      <alignment vertical="center" wrapText="1"/>
    </xf>
    <xf numFmtId="2" fontId="10" fillId="2" borderId="15" xfId="0" applyNumberFormat="1" applyFont="1" applyFill="1" applyBorder="1" applyAlignment="1">
      <alignment vertical="center" wrapText="1"/>
    </xf>
    <xf numFmtId="2" fontId="4" fillId="0" borderId="15" xfId="0" applyNumberFormat="1" applyFont="1" applyBorder="1" applyAlignment="1">
      <alignment vertical="center" wrapText="1"/>
    </xf>
    <xf numFmtId="2" fontId="8" fillId="0" borderId="15" xfId="0" applyNumberFormat="1" applyFont="1" applyFill="1" applyBorder="1" applyAlignment="1">
      <alignment vertical="center" wrapText="1"/>
    </xf>
    <xf numFmtId="2" fontId="0" fillId="0" borderId="0" xfId="0" applyNumberFormat="1"/>
    <xf numFmtId="0" fontId="4" fillId="0" borderId="0" xfId="0" applyFont="1" applyAlignment="1">
      <alignment vertical="center" wrapText="1"/>
    </xf>
    <xf numFmtId="0" fontId="23" fillId="0" borderId="0" xfId="0" applyFont="1" applyAlignment="1">
      <alignment horizontal="center" vertical="top" wrapText="1"/>
    </xf>
    <xf numFmtId="0" fontId="24" fillId="0" borderId="0" xfId="0" applyFont="1" applyAlignment="1">
      <alignment vertical="top"/>
    </xf>
    <xf numFmtId="0" fontId="25" fillId="0" borderId="0" xfId="0" applyFont="1" applyAlignment="1">
      <alignment vertical="top" wrapText="1"/>
    </xf>
    <xf numFmtId="0" fontId="20" fillId="0" borderId="0" xfId="0" applyFont="1" applyAlignment="1">
      <alignment vertical="top" wrapText="1"/>
    </xf>
    <xf numFmtId="0" fontId="21" fillId="0" borderId="0" xfId="0" applyFont="1" applyAlignment="1">
      <alignment vertical="top" wrapText="1"/>
    </xf>
    <xf numFmtId="0" fontId="20" fillId="0" borderId="15" xfId="0" applyFont="1" applyBorder="1" applyAlignment="1">
      <alignment vertical="top" wrapText="1"/>
    </xf>
    <xf numFmtId="0" fontId="20" fillId="0" borderId="15" xfId="0" applyFont="1" applyFill="1" applyBorder="1" applyAlignment="1">
      <alignment vertical="top" wrapText="1"/>
    </xf>
    <xf numFmtId="0" fontId="24" fillId="2" borderId="0" xfId="0" applyFont="1" applyFill="1" applyAlignment="1">
      <alignment vertical="top"/>
    </xf>
    <xf numFmtId="0" fontId="20" fillId="2" borderId="15" xfId="0" applyFont="1" applyFill="1" applyBorder="1" applyAlignment="1">
      <alignment horizontal="left" vertical="top" wrapText="1"/>
    </xf>
    <xf numFmtId="0" fontId="20" fillId="0" borderId="15" xfId="0" applyFont="1" applyFill="1" applyBorder="1" applyAlignment="1">
      <alignment horizontal="center" vertical="top" wrapText="1"/>
    </xf>
    <xf numFmtId="2" fontId="20" fillId="0" borderId="15" xfId="0" applyNumberFormat="1" applyFont="1" applyFill="1" applyBorder="1" applyAlignment="1">
      <alignment horizontal="right" vertical="top" wrapText="1"/>
    </xf>
    <xf numFmtId="0" fontId="24" fillId="0" borderId="0" xfId="0" applyFont="1" applyFill="1" applyAlignment="1">
      <alignment vertical="top"/>
    </xf>
    <xf numFmtId="0" fontId="20" fillId="0" borderId="15" xfId="0" applyFont="1" applyBorder="1" applyAlignment="1">
      <alignment horizontal="left" vertical="top" wrapText="1"/>
    </xf>
    <xf numFmtId="0" fontId="20" fillId="0" borderId="15" xfId="0" applyFont="1" applyBorder="1" applyAlignment="1">
      <alignment horizontal="center" vertical="top" wrapText="1"/>
    </xf>
    <xf numFmtId="0" fontId="20" fillId="0" borderId="15" xfId="0" applyNumberFormat="1" applyFont="1" applyBorder="1" applyAlignment="1">
      <alignment vertical="top" wrapText="1"/>
    </xf>
    <xf numFmtId="2" fontId="20" fillId="0" borderId="15" xfId="0" applyNumberFormat="1" applyFont="1" applyBorder="1" applyAlignment="1">
      <alignment vertical="top" wrapText="1"/>
    </xf>
    <xf numFmtId="2" fontId="21" fillId="0" borderId="15" xfId="0" applyNumberFormat="1" applyFont="1" applyBorder="1" applyAlignment="1">
      <alignment horizontal="right" vertical="top" wrapText="1"/>
    </xf>
    <xf numFmtId="0" fontId="24" fillId="0" borderId="0" xfId="0" applyFont="1" applyBorder="1" applyAlignment="1">
      <alignment vertical="top"/>
    </xf>
    <xf numFmtId="0" fontId="20" fillId="0" borderId="0" xfId="0" applyFont="1" applyAlignment="1">
      <alignment vertical="top"/>
    </xf>
    <xf numFmtId="0" fontId="20" fillId="0" borderId="16" xfId="0" applyFont="1" applyFill="1" applyBorder="1" applyAlignment="1">
      <alignment vertical="top" wrapText="1"/>
    </xf>
    <xf numFmtId="0" fontId="20" fillId="0" borderId="18" xfId="0" applyFont="1" applyFill="1" applyBorder="1" applyAlignment="1">
      <alignment vertical="top" wrapText="1"/>
    </xf>
    <xf numFmtId="0" fontId="20" fillId="0" borderId="17" xfId="0" applyFont="1" applyFill="1" applyBorder="1" applyAlignment="1">
      <alignment vertical="top" wrapText="1"/>
    </xf>
    <xf numFmtId="0" fontId="20" fillId="0" borderId="15" xfId="0" applyNumberFormat="1" applyFont="1" applyFill="1" applyBorder="1" applyAlignment="1">
      <alignment horizontal="left" vertical="top" wrapText="1"/>
    </xf>
    <xf numFmtId="0" fontId="0" fillId="0" borderId="0" xfId="0" applyFont="1"/>
    <xf numFmtId="0" fontId="20" fillId="0" borderId="0" xfId="0" applyFont="1" applyAlignment="1">
      <alignment horizontal="center" vertical="top" wrapText="1"/>
    </xf>
    <xf numFmtId="0" fontId="25" fillId="0" borderId="0" xfId="0" applyFont="1" applyBorder="1" applyAlignment="1">
      <alignment vertical="top" wrapText="1"/>
    </xf>
    <xf numFmtId="2" fontId="25" fillId="0" borderId="15" xfId="0" applyNumberFormat="1" applyFont="1" applyBorder="1" applyAlignment="1">
      <alignment vertical="top" wrapText="1"/>
    </xf>
    <xf numFmtId="43" fontId="24" fillId="0" borderId="15" xfId="1" applyFont="1" applyBorder="1" applyAlignment="1">
      <alignment vertical="top"/>
    </xf>
    <xf numFmtId="2" fontId="29" fillId="0" borderId="15" xfId="0" applyNumberFormat="1" applyFont="1" applyBorder="1" applyAlignment="1">
      <alignment vertical="top" wrapText="1"/>
    </xf>
    <xf numFmtId="2" fontId="20" fillId="0" borderId="15" xfId="0" applyNumberFormat="1" applyFont="1" applyFill="1" applyBorder="1" applyAlignment="1">
      <alignment vertical="top" wrapText="1"/>
    </xf>
    <xf numFmtId="2" fontId="24" fillId="0" borderId="0" xfId="0" applyNumberFormat="1" applyFont="1" applyFill="1" applyAlignment="1">
      <alignment vertical="top"/>
    </xf>
    <xf numFmtId="2" fontId="20" fillId="2" borderId="15" xfId="0" applyNumberFormat="1" applyFont="1" applyFill="1" applyBorder="1" applyAlignment="1">
      <alignment vertical="top" wrapText="1"/>
    </xf>
    <xf numFmtId="43" fontId="24" fillId="2" borderId="15" xfId="1" applyFont="1" applyFill="1" applyBorder="1" applyAlignment="1">
      <alignment vertical="top"/>
    </xf>
    <xf numFmtId="2" fontId="29" fillId="2" borderId="15" xfId="0" applyNumberFormat="1" applyFont="1" applyFill="1" applyBorder="1" applyAlignment="1">
      <alignment vertical="top" wrapText="1"/>
    </xf>
    <xf numFmtId="2" fontId="21" fillId="0" borderId="15" xfId="0" applyNumberFormat="1" applyFont="1" applyFill="1" applyBorder="1" applyAlignment="1">
      <alignment horizontal="left" vertical="top" wrapText="1"/>
    </xf>
    <xf numFmtId="2" fontId="25" fillId="0" borderId="15" xfId="0" applyNumberFormat="1" applyFont="1" applyFill="1" applyBorder="1" applyAlignment="1">
      <alignment vertical="top" wrapText="1"/>
    </xf>
    <xf numFmtId="0" fontId="31" fillId="0" borderId="15" xfId="0" applyFont="1" applyBorder="1" applyAlignment="1">
      <alignment vertical="top" wrapText="1"/>
    </xf>
    <xf numFmtId="2" fontId="32" fillId="0" borderId="15" xfId="0" applyNumberFormat="1" applyFont="1" applyBorder="1" applyAlignment="1">
      <alignment vertical="top" wrapText="1"/>
    </xf>
    <xf numFmtId="2" fontId="24" fillId="0" borderId="0" xfId="0" applyNumberFormat="1" applyFont="1" applyAlignment="1">
      <alignment vertical="top"/>
    </xf>
    <xf numFmtId="2" fontId="33" fillId="0" borderId="15" xfId="0" applyNumberFormat="1" applyFont="1" applyBorder="1" applyAlignment="1">
      <alignment vertical="top"/>
    </xf>
    <xf numFmtId="0" fontId="34" fillId="0" borderId="0" xfId="0" applyFont="1" applyAlignment="1">
      <alignment horizontal="left" vertical="center" indent="15"/>
    </xf>
    <xf numFmtId="0" fontId="20" fillId="0" borderId="0" xfId="0" applyFont="1" applyAlignment="1">
      <alignment horizontal="right" vertical="top" wrapText="1"/>
    </xf>
    <xf numFmtId="0" fontId="4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0" fillId="0" borderId="15" xfId="0" applyBorder="1"/>
    <xf numFmtId="2" fontId="10" fillId="0" borderId="15" xfId="0" applyNumberFormat="1" applyFont="1" applyBorder="1" applyAlignment="1">
      <alignment vertical="center" wrapText="1"/>
    </xf>
    <xf numFmtId="2" fontId="4" fillId="0" borderId="15" xfId="0" applyNumberFormat="1" applyFont="1" applyFill="1" applyBorder="1" applyAlignment="1">
      <alignment vertical="center" wrapText="1"/>
    </xf>
    <xf numFmtId="0" fontId="0" fillId="0" borderId="15" xfId="0" applyFill="1" applyBorder="1"/>
    <xf numFmtId="2" fontId="0" fillId="0" borderId="15" xfId="0" applyNumberFormat="1" applyFill="1" applyBorder="1"/>
    <xf numFmtId="0" fontId="4" fillId="2" borderId="15" xfId="0" applyFont="1" applyFill="1" applyBorder="1" applyAlignment="1">
      <alignment horizontal="left" vertical="top" wrapText="1"/>
    </xf>
    <xf numFmtId="2" fontId="4" fillId="2" borderId="15" xfId="0" applyNumberFormat="1" applyFont="1" applyFill="1" applyBorder="1" applyAlignment="1">
      <alignment vertical="center" wrapText="1"/>
    </xf>
    <xf numFmtId="0" fontId="0" fillId="2" borderId="15" xfId="0" applyFill="1" applyBorder="1"/>
    <xf numFmtId="0" fontId="11" fillId="0" borderId="15" xfId="0" applyFont="1" applyBorder="1" applyAlignment="1">
      <alignment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20" fillId="0" borderId="15" xfId="0" applyFont="1" applyBorder="1" applyAlignment="1">
      <alignment horizontal="left" vertical="top" wrapText="1"/>
    </xf>
    <xf numFmtId="0" fontId="20" fillId="0" borderId="15" xfId="0" applyFont="1" applyFill="1" applyBorder="1" applyAlignment="1">
      <alignment horizontal="left" vertical="top" wrapText="1"/>
    </xf>
    <xf numFmtId="0" fontId="20" fillId="0" borderId="15" xfId="0" applyFont="1" applyBorder="1" applyAlignment="1">
      <alignment horizontal="center" vertical="top" wrapText="1"/>
    </xf>
    <xf numFmtId="0" fontId="20" fillId="0" borderId="0" xfId="0" applyFont="1" applyAlignment="1">
      <alignment vertical="top" wrapText="1"/>
    </xf>
    <xf numFmtId="2" fontId="20" fillId="0" borderId="15" xfId="0" applyNumberFormat="1" applyFont="1" applyBorder="1" applyAlignment="1">
      <alignment horizontal="right" vertical="top" wrapText="1"/>
    </xf>
    <xf numFmtId="2" fontId="20" fillId="2" borderId="15" xfId="0" applyNumberFormat="1" applyFont="1" applyFill="1" applyBorder="1" applyAlignment="1">
      <alignment horizontal="right" vertical="top" wrapText="1"/>
    </xf>
    <xf numFmtId="0" fontId="20" fillId="2" borderId="15" xfId="0" applyFont="1" applyFill="1" applyBorder="1" applyAlignment="1">
      <alignment horizontal="center" vertical="top" wrapText="1"/>
    </xf>
    <xf numFmtId="0" fontId="20" fillId="0" borderId="15" xfId="0" applyFont="1" applyBorder="1" applyAlignment="1">
      <alignment horizontal="left" vertical="top" wrapText="1"/>
    </xf>
    <xf numFmtId="0" fontId="20" fillId="0" borderId="15" xfId="0" applyFont="1" applyBorder="1" applyAlignment="1">
      <alignment horizontal="center" vertical="top" wrapText="1"/>
    </xf>
    <xf numFmtId="0" fontId="20" fillId="2" borderId="15" xfId="0" applyFont="1" applyFill="1" applyBorder="1" applyAlignment="1">
      <alignment horizontal="left" vertical="top" wrapText="1"/>
    </xf>
    <xf numFmtId="0" fontId="20" fillId="0" borderId="12" xfId="0" applyNumberFormat="1" applyFont="1" applyBorder="1" applyAlignment="1">
      <alignment horizontal="left" vertical="top" wrapText="1"/>
    </xf>
    <xf numFmtId="0" fontId="20" fillId="0" borderId="13" xfId="0" applyNumberFormat="1" applyFont="1" applyBorder="1" applyAlignment="1">
      <alignment horizontal="left" vertical="top" wrapText="1"/>
    </xf>
    <xf numFmtId="0" fontId="20" fillId="0" borderId="14" xfId="0" applyNumberFormat="1" applyFont="1" applyBorder="1" applyAlignment="1">
      <alignment horizontal="left" vertical="top" wrapText="1"/>
    </xf>
    <xf numFmtId="2" fontId="20" fillId="0" borderId="15" xfId="0" applyNumberFormat="1" applyFont="1" applyBorder="1" applyAlignment="1">
      <alignment horizontal="right" vertical="top" wrapText="1"/>
    </xf>
    <xf numFmtId="0" fontId="20" fillId="0" borderId="12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20" fillId="0" borderId="15" xfId="0" applyFont="1" applyFill="1" applyBorder="1" applyAlignment="1">
      <alignment horizontal="center" vertical="top" wrapText="1"/>
    </xf>
    <xf numFmtId="2" fontId="20" fillId="0" borderId="15" xfId="0" applyNumberFormat="1" applyFont="1" applyFill="1" applyBorder="1" applyAlignment="1">
      <alignment horizontal="right" vertical="top" wrapText="1"/>
    </xf>
    <xf numFmtId="0" fontId="22" fillId="0" borderId="0" xfId="0" applyFont="1" applyAlignment="1">
      <alignment vertical="top" wrapText="1"/>
    </xf>
    <xf numFmtId="0" fontId="20" fillId="0" borderId="0" xfId="0" applyFont="1" applyAlignment="1">
      <alignment vertical="top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0" fillId="0" borderId="9" xfId="0" applyFont="1" applyFill="1" applyBorder="1" applyAlignment="1">
      <alignment horizontal="center" vertical="top" wrapText="1"/>
    </xf>
    <xf numFmtId="0" fontId="20" fillId="0" borderId="6" xfId="0" applyFont="1" applyFill="1" applyBorder="1" applyAlignment="1">
      <alignment horizontal="center" vertical="top" wrapText="1"/>
    </xf>
    <xf numFmtId="0" fontId="20" fillId="0" borderId="11" xfId="0" applyFont="1" applyFill="1" applyBorder="1" applyAlignment="1">
      <alignment horizontal="center" vertical="top" wrapText="1"/>
    </xf>
    <xf numFmtId="0" fontId="20" fillId="0" borderId="7" xfId="0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horizontal="center" vertical="top" wrapText="1"/>
    </xf>
    <xf numFmtId="0" fontId="20" fillId="0" borderId="8" xfId="0" applyFont="1" applyFill="1" applyBorder="1" applyAlignment="1">
      <alignment horizontal="center" vertical="top" wrapText="1"/>
    </xf>
    <xf numFmtId="0" fontId="20" fillId="0" borderId="15" xfId="0" applyFont="1" applyFill="1" applyBorder="1" applyAlignment="1">
      <alignment horizontal="left" vertical="top" wrapText="1"/>
    </xf>
    <xf numFmtId="0" fontId="20" fillId="0" borderId="15" xfId="0" applyNumberFormat="1" applyFont="1" applyBorder="1" applyAlignment="1">
      <alignment horizontal="left" vertical="top" wrapText="1"/>
    </xf>
    <xf numFmtId="0" fontId="21" fillId="0" borderId="15" xfId="0" applyFont="1" applyBorder="1" applyAlignment="1">
      <alignment horizontal="left" vertical="top" wrapText="1"/>
    </xf>
    <xf numFmtId="2" fontId="24" fillId="0" borderId="0" xfId="0" applyNumberFormat="1" applyFont="1" applyBorder="1" applyAlignment="1">
      <alignment horizontal="center" vertical="top"/>
    </xf>
    <xf numFmtId="0" fontId="24" fillId="0" borderId="0" xfId="0" applyFont="1" applyAlignment="1">
      <alignment horizontal="center" vertical="top"/>
    </xf>
    <xf numFmtId="0" fontId="24" fillId="0" borderId="0" xfId="0" applyFont="1" applyFill="1" applyBorder="1" applyAlignment="1">
      <alignment horizontal="center" vertical="top"/>
    </xf>
    <xf numFmtId="0" fontId="28" fillId="0" borderId="15" xfId="0" applyFont="1" applyBorder="1" applyAlignment="1">
      <alignment horizontal="left" vertical="top" wrapText="1"/>
    </xf>
    <xf numFmtId="2" fontId="29" fillId="2" borderId="15" xfId="0" applyNumberFormat="1" applyFont="1" applyFill="1" applyBorder="1" applyAlignment="1">
      <alignment horizontal="center" vertical="top" wrapText="1"/>
    </xf>
    <xf numFmtId="2" fontId="20" fillId="2" borderId="15" xfId="0" applyNumberFormat="1" applyFont="1" applyFill="1" applyBorder="1" applyAlignment="1">
      <alignment horizontal="center" vertical="top" wrapText="1"/>
    </xf>
    <xf numFmtId="2" fontId="25" fillId="0" borderId="15" xfId="0" applyNumberFormat="1" applyFont="1" applyFill="1" applyBorder="1" applyAlignment="1">
      <alignment horizontal="righ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6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20" fillId="0" borderId="7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8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30" fillId="2" borderId="15" xfId="0" applyFont="1" applyFill="1" applyBorder="1" applyAlignment="1">
      <alignment horizontal="center" vertical="top" wrapText="1"/>
    </xf>
    <xf numFmtId="2" fontId="24" fillId="0" borderId="0" xfId="0" applyNumberFormat="1" applyFont="1" applyFill="1" applyBorder="1" applyAlignment="1">
      <alignment horizontal="center" vertical="top"/>
    </xf>
    <xf numFmtId="0" fontId="24" fillId="0" borderId="0" xfId="0" applyFont="1" applyBorder="1" applyAlignment="1">
      <alignment horizontal="center" vertical="top"/>
    </xf>
    <xf numFmtId="0" fontId="24" fillId="0" borderId="0" xfId="0" applyFont="1" applyBorder="1" applyAlignment="1">
      <alignment horizontal="center" vertical="top" wrapText="1"/>
    </xf>
    <xf numFmtId="0" fontId="25" fillId="0" borderId="15" xfId="0" applyFont="1" applyBorder="1" applyAlignment="1">
      <alignment horizontal="center" vertical="top" wrapText="1"/>
    </xf>
    <xf numFmtId="0" fontId="21" fillId="0" borderId="9" xfId="0" applyFont="1" applyBorder="1" applyAlignment="1">
      <alignment horizontal="left" vertical="top" wrapText="1"/>
    </xf>
    <xf numFmtId="0" fontId="21" fillId="0" borderId="5" xfId="0" applyFont="1" applyBorder="1" applyAlignment="1">
      <alignment horizontal="left" vertical="top" wrapText="1"/>
    </xf>
    <xf numFmtId="0" fontId="21" fillId="0" borderId="6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21" fillId="0" borderId="0" xfId="0" applyFont="1" applyAlignment="1">
      <alignment horizontal="center" vertical="top" wrapText="1"/>
    </xf>
    <xf numFmtId="0" fontId="20" fillId="0" borderId="12" xfId="0" applyFont="1" applyFill="1" applyBorder="1" applyAlignment="1">
      <alignment horizontal="left" vertical="top" wrapText="1"/>
    </xf>
    <xf numFmtId="0" fontId="20" fillId="0" borderId="14" xfId="0" applyFont="1" applyFill="1" applyBorder="1" applyAlignment="1">
      <alignment horizontal="left" vertical="top" wrapText="1"/>
    </xf>
    <xf numFmtId="0" fontId="33" fillId="0" borderId="16" xfId="0" applyFont="1" applyBorder="1" applyAlignment="1">
      <alignment horizontal="left" vertical="top"/>
    </xf>
    <xf numFmtId="0" fontId="33" fillId="0" borderId="18" xfId="0" applyFont="1" applyBorder="1" applyAlignment="1">
      <alignment horizontal="left" vertical="top"/>
    </xf>
    <xf numFmtId="0" fontId="33" fillId="0" borderId="17" xfId="0" applyFont="1" applyBorder="1" applyAlignment="1">
      <alignment horizontal="left" vertical="top"/>
    </xf>
    <xf numFmtId="0" fontId="24" fillId="0" borderId="12" xfId="0" applyFont="1" applyFill="1" applyBorder="1" applyAlignment="1">
      <alignment horizontal="center" vertical="top"/>
    </xf>
    <xf numFmtId="0" fontId="24" fillId="0" borderId="14" xfId="0" applyFont="1" applyFill="1" applyBorder="1" applyAlignment="1">
      <alignment horizontal="center" vertical="top"/>
    </xf>
    <xf numFmtId="43" fontId="24" fillId="0" borderId="12" xfId="1" applyFont="1" applyFill="1" applyBorder="1" applyAlignment="1">
      <alignment horizontal="center" vertical="top"/>
    </xf>
    <xf numFmtId="43" fontId="24" fillId="0" borderId="14" xfId="1" applyFont="1" applyFill="1" applyBorder="1" applyAlignment="1">
      <alignment horizontal="center" vertical="top"/>
    </xf>
    <xf numFmtId="43" fontId="24" fillId="0" borderId="12" xfId="1" applyFont="1" applyBorder="1" applyAlignment="1">
      <alignment horizontal="center" vertical="top"/>
    </xf>
    <xf numFmtId="43" fontId="24" fillId="0" borderId="14" xfId="1" applyFont="1" applyBorder="1" applyAlignment="1">
      <alignment horizontal="center" vertical="top"/>
    </xf>
    <xf numFmtId="0" fontId="21" fillId="0" borderId="0" xfId="0" applyFont="1" applyAlignment="1">
      <alignment horizontal="right" vertical="top" wrapText="1"/>
    </xf>
    <xf numFmtId="0" fontId="20" fillId="0" borderId="16" xfId="0" applyFont="1" applyFill="1" applyBorder="1" applyAlignment="1">
      <alignment horizontal="left" vertical="top" wrapText="1"/>
    </xf>
    <xf numFmtId="0" fontId="20" fillId="0" borderId="18" xfId="0" applyFont="1" applyFill="1" applyBorder="1" applyAlignment="1">
      <alignment horizontal="left" vertical="top" wrapText="1"/>
    </xf>
    <xf numFmtId="0" fontId="20" fillId="0" borderId="17" xfId="0" applyFont="1" applyFill="1" applyBorder="1" applyAlignment="1">
      <alignment horizontal="left" vertical="top" wrapText="1"/>
    </xf>
    <xf numFmtId="0" fontId="21" fillId="0" borderId="9" xfId="0" applyFont="1" applyFill="1" applyBorder="1" applyAlignment="1">
      <alignment horizontal="left" vertical="top" wrapText="1"/>
    </xf>
    <xf numFmtId="0" fontId="21" fillId="0" borderId="5" xfId="0" applyFont="1" applyFill="1" applyBorder="1" applyAlignment="1">
      <alignment horizontal="left" vertical="top" wrapText="1"/>
    </xf>
    <xf numFmtId="0" fontId="21" fillId="0" borderId="6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/>
    </xf>
    <xf numFmtId="0" fontId="6" fillId="0" borderId="13" xfId="0" applyFont="1" applyBorder="1" applyAlignment="1">
      <alignment horizontal="left" vertical="top"/>
    </xf>
    <xf numFmtId="0" fontId="6" fillId="0" borderId="14" xfId="0" applyFont="1" applyBorder="1" applyAlignment="1">
      <alignment horizontal="left" vertical="top"/>
    </xf>
    <xf numFmtId="0" fontId="27" fillId="0" borderId="0" xfId="0" applyFont="1" applyAlignment="1">
      <alignment horizontal="right" vertical="center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left" vertical="center" wrapText="1"/>
    </xf>
    <xf numFmtId="0" fontId="0" fillId="0" borderId="15" xfId="0" applyBorder="1" applyAlignment="1">
      <alignment horizontal="center" wrapText="1"/>
    </xf>
    <xf numFmtId="0" fontId="0" fillId="0" borderId="15" xfId="0" applyBorder="1" applyAlignment="1">
      <alignment horizontal="center"/>
    </xf>
    <xf numFmtId="2" fontId="0" fillId="0" borderId="15" xfId="0" applyNumberFormat="1" applyFill="1" applyBorder="1" applyAlignment="1">
      <alignment horizontal="center"/>
    </xf>
    <xf numFmtId="0" fontId="4" fillId="2" borderId="15" xfId="0" applyFont="1" applyFill="1" applyBorder="1" applyAlignment="1">
      <alignment horizontal="left" vertical="top" wrapText="1"/>
    </xf>
    <xf numFmtId="0" fontId="4" fillId="2" borderId="15" xfId="0" applyFont="1" applyFill="1" applyBorder="1" applyAlignment="1">
      <alignment horizontal="center" vertical="center" wrapText="1"/>
    </xf>
    <xf numFmtId="2" fontId="10" fillId="2" borderId="15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2" fontId="4" fillId="2" borderId="15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9" fillId="0" borderId="15" xfId="0" applyFont="1" applyBorder="1" applyAlignment="1">
      <alignment horizontal="left" vertical="center" wrapText="1"/>
    </xf>
    <xf numFmtId="2" fontId="0" fillId="0" borderId="15" xfId="0" applyNumberFormat="1" applyBorder="1" applyAlignment="1">
      <alignment horizontal="center"/>
    </xf>
    <xf numFmtId="2" fontId="4" fillId="0" borderId="15" xfId="0" applyNumberFormat="1" applyFont="1" applyBorder="1" applyAlignment="1">
      <alignment horizontal="right" vertical="center" wrapText="1"/>
    </xf>
    <xf numFmtId="0" fontId="8" fillId="0" borderId="15" xfId="0" applyFont="1" applyBorder="1" applyAlignment="1">
      <alignment horizontal="center" vertical="center" wrapText="1"/>
    </xf>
    <xf numFmtId="2" fontId="13" fillId="0" borderId="0" xfId="0" applyNumberFormat="1" applyFont="1" applyBorder="1" applyAlignment="1">
      <alignment horizontal="right"/>
    </xf>
    <xf numFmtId="0" fontId="4" fillId="0" borderId="15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center" wrapText="1"/>
    </xf>
    <xf numFmtId="2" fontId="8" fillId="0" borderId="15" xfId="0" applyNumberFormat="1" applyFont="1" applyFill="1" applyBorder="1" applyAlignment="1">
      <alignment horizontal="right" vertical="center" wrapText="1"/>
    </xf>
    <xf numFmtId="2" fontId="4" fillId="0" borderId="15" xfId="0" applyNumberFormat="1" applyFont="1" applyFill="1" applyBorder="1" applyAlignment="1">
      <alignment horizontal="right" vertical="center" wrapText="1"/>
    </xf>
    <xf numFmtId="0" fontId="14" fillId="2" borderId="15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0"/>
  <sheetViews>
    <sheetView topLeftCell="A13" workbookViewId="0">
      <selection activeCell="A5" sqref="A5:C5"/>
    </sheetView>
  </sheetViews>
  <sheetFormatPr defaultColWidth="9.140625" defaultRowHeight="15" x14ac:dyDescent="0.25"/>
  <cols>
    <col min="1" max="1" width="4.7109375" style="22" customWidth="1"/>
    <col min="2" max="2" width="12" style="22" customWidth="1"/>
    <col min="3" max="3" width="9.42578125" style="22" customWidth="1"/>
    <col min="4" max="4" width="4.28515625" style="22" customWidth="1"/>
    <col min="5" max="5" width="12.5703125" style="22" customWidth="1"/>
    <col min="6" max="6" width="19.7109375" style="22" customWidth="1"/>
    <col min="7" max="7" width="8.7109375" style="22" customWidth="1"/>
    <col min="8" max="8" width="7" style="22" customWidth="1"/>
    <col min="9" max="9" width="3.5703125" style="22" customWidth="1"/>
    <col min="10" max="10" width="4.140625" style="22" customWidth="1"/>
    <col min="11" max="11" width="24.140625" style="22" customWidth="1"/>
    <col min="12" max="12" width="14.140625" style="22" customWidth="1"/>
    <col min="13" max="13" width="12.28515625" style="22" customWidth="1"/>
    <col min="14" max="14" width="2.5703125" style="22" customWidth="1"/>
    <col min="15" max="15" width="5" style="22" customWidth="1"/>
    <col min="16" max="16" width="4" style="22" customWidth="1"/>
    <col min="17" max="16384" width="9.140625" style="22"/>
  </cols>
  <sheetData>
    <row r="1" spans="1:13" x14ac:dyDescent="0.25">
      <c r="A1" s="97" t="s">
        <v>11</v>
      </c>
      <c r="B1" s="96"/>
      <c r="C1" s="96"/>
      <c r="D1" s="96"/>
      <c r="E1" s="97"/>
      <c r="F1" s="97"/>
      <c r="G1" s="97"/>
      <c r="H1" s="97"/>
      <c r="I1" s="97"/>
      <c r="J1" s="97"/>
      <c r="K1" s="97"/>
      <c r="L1" s="97"/>
      <c r="M1" s="21" t="s">
        <v>12</v>
      </c>
    </row>
    <row r="2" spans="1:13" x14ac:dyDescent="0.25">
      <c r="A2" s="97"/>
      <c r="B2" s="96"/>
      <c r="C2" s="96"/>
      <c r="D2" s="96"/>
      <c r="E2" s="97"/>
      <c r="F2" s="97"/>
      <c r="G2" s="97"/>
      <c r="H2" s="97"/>
      <c r="I2" s="97"/>
      <c r="J2" s="97"/>
      <c r="K2" s="97"/>
      <c r="L2" s="97"/>
      <c r="M2" s="21"/>
    </row>
    <row r="3" spans="1:13" ht="18" customHeight="1" x14ac:dyDescent="0.25">
      <c r="A3" s="39" t="s">
        <v>32</v>
      </c>
      <c r="B3" s="39"/>
      <c r="C3" s="23"/>
      <c r="D3" s="81"/>
      <c r="E3" s="81"/>
      <c r="F3" s="81"/>
      <c r="G3" s="23"/>
      <c r="H3" s="23"/>
      <c r="I3" s="23"/>
      <c r="J3" s="23"/>
      <c r="K3" s="23"/>
      <c r="L3" s="23"/>
      <c r="M3" s="23"/>
    </row>
    <row r="4" spans="1:13" ht="21.75" customHeight="1" x14ac:dyDescent="0.25">
      <c r="A4" s="39" t="s">
        <v>112</v>
      </c>
      <c r="B4" s="39"/>
      <c r="C4" s="23"/>
      <c r="D4" s="81"/>
      <c r="E4" s="81"/>
      <c r="F4" s="81"/>
      <c r="G4" s="23"/>
      <c r="H4" s="23"/>
      <c r="I4" s="23"/>
      <c r="J4" s="23"/>
      <c r="K4" s="23"/>
      <c r="L4" s="23"/>
      <c r="M4" s="23"/>
    </row>
    <row r="5" spans="1:13" ht="16.5" customHeight="1" x14ac:dyDescent="0.25">
      <c r="A5" s="98" t="s">
        <v>70</v>
      </c>
      <c r="B5" s="98"/>
      <c r="C5" s="98"/>
      <c r="E5" s="81"/>
      <c r="F5" s="81"/>
      <c r="G5" s="99" t="s">
        <v>105</v>
      </c>
      <c r="H5" s="99"/>
      <c r="I5" s="99"/>
      <c r="J5" s="99"/>
      <c r="K5" s="99"/>
      <c r="L5" s="99"/>
      <c r="M5" s="99"/>
    </row>
    <row r="6" spans="1:13" s="32" customFormat="1" ht="28.5" customHeight="1" x14ac:dyDescent="0.25">
      <c r="A6" s="94" t="s">
        <v>13</v>
      </c>
      <c r="B6" s="94" t="s">
        <v>44</v>
      </c>
      <c r="C6" s="94" t="s">
        <v>45</v>
      </c>
      <c r="D6" s="100" t="s">
        <v>46</v>
      </c>
      <c r="E6" s="101"/>
      <c r="F6" s="94" t="s">
        <v>16</v>
      </c>
      <c r="G6" s="94"/>
      <c r="H6" s="94"/>
      <c r="I6" s="94"/>
      <c r="J6" s="94"/>
      <c r="K6" s="94" t="s">
        <v>17</v>
      </c>
      <c r="L6" s="94" t="s">
        <v>18</v>
      </c>
      <c r="M6" s="94" t="s">
        <v>15</v>
      </c>
    </row>
    <row r="7" spans="1:13" s="32" customFormat="1" x14ac:dyDescent="0.25">
      <c r="A7" s="94"/>
      <c r="B7" s="94"/>
      <c r="C7" s="94"/>
      <c r="D7" s="102"/>
      <c r="E7" s="103"/>
      <c r="F7" s="94" t="s">
        <v>19</v>
      </c>
      <c r="G7" s="30" t="s">
        <v>20</v>
      </c>
      <c r="H7" s="40" t="s">
        <v>21</v>
      </c>
      <c r="I7" s="41"/>
      <c r="J7" s="42"/>
      <c r="K7" s="94"/>
      <c r="L7" s="94"/>
      <c r="M7" s="94"/>
    </row>
    <row r="8" spans="1:13" s="32" customFormat="1" ht="16.5" customHeight="1" x14ac:dyDescent="0.25">
      <c r="A8" s="94"/>
      <c r="B8" s="94"/>
      <c r="C8" s="94"/>
      <c r="D8" s="104"/>
      <c r="E8" s="105"/>
      <c r="F8" s="94"/>
      <c r="G8" s="30">
        <v>2016</v>
      </c>
      <c r="H8" s="30">
        <v>2021</v>
      </c>
      <c r="I8" s="94">
        <v>2022</v>
      </c>
      <c r="J8" s="94"/>
      <c r="K8" s="94"/>
      <c r="L8" s="94"/>
      <c r="M8" s="94"/>
    </row>
    <row r="9" spans="1:13" s="32" customFormat="1" ht="36.75" customHeight="1" x14ac:dyDescent="0.25">
      <c r="A9" s="85">
        <v>1</v>
      </c>
      <c r="B9" s="85" t="s">
        <v>139</v>
      </c>
      <c r="C9" s="86"/>
      <c r="D9" s="85" t="s">
        <v>88</v>
      </c>
      <c r="E9" s="85"/>
      <c r="F9" s="27" t="s">
        <v>38</v>
      </c>
      <c r="G9" s="27"/>
      <c r="H9" s="27"/>
      <c r="I9" s="94"/>
      <c r="J9" s="94"/>
      <c r="K9" s="27" t="s">
        <v>41</v>
      </c>
      <c r="L9" s="43" t="s">
        <v>106</v>
      </c>
      <c r="M9" s="31">
        <v>10</v>
      </c>
    </row>
    <row r="10" spans="1:13" ht="15" customHeight="1" x14ac:dyDescent="0.25">
      <c r="A10" s="85"/>
      <c r="B10" s="85"/>
      <c r="C10" s="86"/>
      <c r="D10" s="85"/>
      <c r="E10" s="85"/>
      <c r="F10" s="85" t="s">
        <v>39</v>
      </c>
      <c r="G10" s="86"/>
      <c r="H10" s="86"/>
      <c r="I10" s="86"/>
      <c r="J10" s="86"/>
      <c r="K10" s="85" t="s">
        <v>42</v>
      </c>
      <c r="L10" s="107" t="s">
        <v>107</v>
      </c>
      <c r="M10" s="91">
        <v>7.86</v>
      </c>
    </row>
    <row r="11" spans="1:13" ht="36.75" customHeight="1" x14ac:dyDescent="0.25">
      <c r="A11" s="85"/>
      <c r="B11" s="85"/>
      <c r="C11" s="86"/>
      <c r="D11" s="85"/>
      <c r="E11" s="85"/>
      <c r="F11" s="85"/>
      <c r="G11" s="86"/>
      <c r="H11" s="86"/>
      <c r="I11" s="86"/>
      <c r="J11" s="86"/>
      <c r="K11" s="85"/>
      <c r="L11" s="107"/>
      <c r="M11" s="91"/>
    </row>
    <row r="12" spans="1:13" ht="17.25" customHeight="1" x14ac:dyDescent="0.25">
      <c r="A12" s="85"/>
      <c r="B12" s="85"/>
      <c r="C12" s="86"/>
      <c r="D12" s="85"/>
      <c r="E12" s="85"/>
      <c r="F12" s="106" t="s">
        <v>40</v>
      </c>
      <c r="G12" s="94"/>
      <c r="H12" s="94"/>
      <c r="I12" s="94"/>
      <c r="J12" s="94"/>
      <c r="K12" s="106" t="s">
        <v>43</v>
      </c>
      <c r="L12" s="106" t="s">
        <v>108</v>
      </c>
      <c r="M12" s="95">
        <v>1</v>
      </c>
    </row>
    <row r="13" spans="1:13" ht="38.25" customHeight="1" x14ac:dyDescent="0.25">
      <c r="A13" s="85"/>
      <c r="B13" s="85"/>
      <c r="C13" s="86"/>
      <c r="D13" s="85"/>
      <c r="E13" s="85"/>
      <c r="F13" s="106"/>
      <c r="G13" s="94"/>
      <c r="H13" s="94"/>
      <c r="I13" s="94"/>
      <c r="J13" s="94"/>
      <c r="K13" s="106"/>
      <c r="L13" s="106"/>
      <c r="M13" s="95"/>
    </row>
    <row r="14" spans="1:13" s="28" customFormat="1" ht="15" hidden="1" customHeight="1" x14ac:dyDescent="0.25">
      <c r="A14" s="85"/>
      <c r="B14" s="85"/>
      <c r="C14" s="86"/>
      <c r="D14" s="87" t="s">
        <v>34</v>
      </c>
      <c r="E14" s="87"/>
      <c r="F14" s="87" t="s">
        <v>52</v>
      </c>
      <c r="G14" s="84"/>
      <c r="H14" s="84"/>
      <c r="I14" s="84"/>
      <c r="J14" s="84"/>
      <c r="K14" s="87" t="s">
        <v>53</v>
      </c>
      <c r="L14" s="84"/>
      <c r="M14" s="83"/>
    </row>
    <row r="15" spans="1:13" s="28" customFormat="1" ht="11.25" hidden="1" customHeight="1" x14ac:dyDescent="0.25">
      <c r="A15" s="85"/>
      <c r="B15" s="85"/>
      <c r="C15" s="86"/>
      <c r="D15" s="87"/>
      <c r="E15" s="87"/>
      <c r="F15" s="87"/>
      <c r="G15" s="84"/>
      <c r="H15" s="84"/>
      <c r="I15" s="84"/>
      <c r="J15" s="84"/>
      <c r="K15" s="87"/>
      <c r="L15" s="84"/>
      <c r="M15" s="83"/>
    </row>
    <row r="16" spans="1:13" s="28" customFormat="1" ht="12" hidden="1" customHeight="1" x14ac:dyDescent="0.25">
      <c r="A16" s="85"/>
      <c r="B16" s="85"/>
      <c r="C16" s="86"/>
      <c r="D16" s="87"/>
      <c r="E16" s="87"/>
      <c r="F16" s="87" t="s">
        <v>55</v>
      </c>
      <c r="G16" s="84"/>
      <c r="H16" s="84"/>
      <c r="I16" s="84"/>
      <c r="J16" s="84"/>
      <c r="K16" s="87"/>
      <c r="L16" s="84"/>
      <c r="M16" s="83"/>
    </row>
    <row r="17" spans="1:14" s="28" customFormat="1" ht="13.5" hidden="1" customHeight="1" thickBot="1" x14ac:dyDescent="0.25">
      <c r="A17" s="85"/>
      <c r="B17" s="85"/>
      <c r="C17" s="86"/>
      <c r="D17" s="87"/>
      <c r="E17" s="87"/>
      <c r="F17" s="87"/>
      <c r="G17" s="84"/>
      <c r="H17" s="84"/>
      <c r="I17" s="84"/>
      <c r="J17" s="84"/>
      <c r="K17" s="87"/>
      <c r="L17" s="84"/>
      <c r="M17" s="83"/>
    </row>
    <row r="18" spans="1:14" s="28" customFormat="1" ht="11.25" hidden="1" customHeight="1" x14ac:dyDescent="0.25">
      <c r="A18" s="85"/>
      <c r="B18" s="85"/>
      <c r="C18" s="86"/>
      <c r="D18" s="87" t="s">
        <v>35</v>
      </c>
      <c r="E18" s="87"/>
      <c r="F18" s="87" t="s">
        <v>54</v>
      </c>
      <c r="G18" s="84"/>
      <c r="H18" s="84"/>
      <c r="I18" s="84"/>
      <c r="J18" s="84"/>
      <c r="K18" s="87" t="s">
        <v>56</v>
      </c>
      <c r="L18" s="84"/>
      <c r="M18" s="83"/>
    </row>
    <row r="19" spans="1:14" s="28" customFormat="1" ht="11.25" hidden="1" customHeight="1" x14ac:dyDescent="0.25">
      <c r="A19" s="85"/>
      <c r="B19" s="85"/>
      <c r="C19" s="86"/>
      <c r="D19" s="87"/>
      <c r="E19" s="87"/>
      <c r="F19" s="87"/>
      <c r="G19" s="84"/>
      <c r="H19" s="84"/>
      <c r="I19" s="84"/>
      <c r="J19" s="84"/>
      <c r="K19" s="87"/>
      <c r="L19" s="84"/>
      <c r="M19" s="83"/>
    </row>
    <row r="20" spans="1:14" s="28" customFormat="1" ht="3.75" hidden="1" customHeight="1" x14ac:dyDescent="0.25">
      <c r="A20" s="85"/>
      <c r="B20" s="85"/>
      <c r="C20" s="86"/>
      <c r="D20" s="87"/>
      <c r="E20" s="87"/>
      <c r="F20" s="87"/>
      <c r="G20" s="84"/>
      <c r="H20" s="84"/>
      <c r="I20" s="84"/>
      <c r="J20" s="84"/>
      <c r="K20" s="87"/>
      <c r="L20" s="84"/>
      <c r="M20" s="83"/>
    </row>
    <row r="21" spans="1:14" s="28" customFormat="1" ht="28.5" hidden="1" customHeight="1" x14ac:dyDescent="0.25">
      <c r="A21" s="85"/>
      <c r="B21" s="85"/>
      <c r="C21" s="86"/>
      <c r="D21" s="87"/>
      <c r="E21" s="87"/>
      <c r="F21" s="29" t="s">
        <v>55</v>
      </c>
      <c r="G21" s="84"/>
      <c r="H21" s="84"/>
      <c r="I21" s="84"/>
      <c r="J21" s="84"/>
      <c r="K21" s="87"/>
      <c r="L21" s="84"/>
      <c r="M21" s="83"/>
    </row>
    <row r="22" spans="1:14" ht="100.5" customHeight="1" x14ac:dyDescent="0.25">
      <c r="A22" s="78"/>
      <c r="B22" s="26" t="s">
        <v>140</v>
      </c>
      <c r="C22" s="80"/>
      <c r="D22" s="85" t="s">
        <v>91</v>
      </c>
      <c r="E22" s="85"/>
      <c r="F22" s="78" t="s">
        <v>47</v>
      </c>
      <c r="G22" s="80"/>
      <c r="H22" s="80"/>
      <c r="I22" s="86"/>
      <c r="J22" s="86"/>
      <c r="K22" s="78" t="s">
        <v>48</v>
      </c>
      <c r="L22" s="79" t="s">
        <v>109</v>
      </c>
      <c r="M22" s="82">
        <v>1.44</v>
      </c>
    </row>
    <row r="23" spans="1:14" ht="13.5" customHeight="1" x14ac:dyDescent="0.25">
      <c r="A23" s="85">
        <v>3</v>
      </c>
      <c r="B23" s="85" t="s">
        <v>141</v>
      </c>
      <c r="C23" s="86"/>
      <c r="D23" s="85" t="s">
        <v>142</v>
      </c>
      <c r="E23" s="85"/>
      <c r="F23" s="85" t="s">
        <v>49</v>
      </c>
      <c r="G23" s="86"/>
      <c r="H23" s="86"/>
      <c r="I23" s="86"/>
      <c r="J23" s="86"/>
      <c r="K23" s="85" t="s">
        <v>69</v>
      </c>
      <c r="L23" s="88" t="s">
        <v>136</v>
      </c>
      <c r="M23" s="91">
        <f>'Form 3a'!G33+'Form 3a'!F33</f>
        <v>0.2</v>
      </c>
    </row>
    <row r="24" spans="1:14" ht="6.75" customHeight="1" x14ac:dyDescent="0.25">
      <c r="A24" s="85"/>
      <c r="B24" s="85"/>
      <c r="C24" s="86"/>
      <c r="D24" s="85"/>
      <c r="E24" s="85"/>
      <c r="F24" s="85"/>
      <c r="G24" s="86"/>
      <c r="H24" s="86"/>
      <c r="I24" s="86"/>
      <c r="J24" s="86"/>
      <c r="K24" s="85"/>
      <c r="L24" s="89"/>
      <c r="M24" s="91"/>
    </row>
    <row r="25" spans="1:14" ht="39" customHeight="1" x14ac:dyDescent="0.25">
      <c r="A25" s="85"/>
      <c r="B25" s="85"/>
      <c r="C25" s="86"/>
      <c r="D25" s="85"/>
      <c r="E25" s="85"/>
      <c r="F25" s="85"/>
      <c r="G25" s="86"/>
      <c r="H25" s="86"/>
      <c r="I25" s="86"/>
      <c r="J25" s="86"/>
      <c r="K25" s="85"/>
      <c r="L25" s="90"/>
      <c r="M25" s="91"/>
    </row>
    <row r="26" spans="1:14" ht="16.5" customHeight="1" x14ac:dyDescent="0.25">
      <c r="A26" s="85"/>
      <c r="B26" s="85"/>
      <c r="C26" s="86"/>
      <c r="D26" s="85"/>
      <c r="E26" s="85"/>
      <c r="F26" s="85" t="s">
        <v>50</v>
      </c>
      <c r="G26" s="86"/>
      <c r="H26" s="86"/>
      <c r="I26" s="86"/>
      <c r="J26" s="86"/>
      <c r="K26" s="85" t="s">
        <v>143</v>
      </c>
      <c r="L26" s="92" t="s">
        <v>110</v>
      </c>
      <c r="M26" s="91">
        <f>'Form 3a'!F34+'Form 3a'!G34</f>
        <v>0.5</v>
      </c>
    </row>
    <row r="27" spans="1:14" ht="26.25" customHeight="1" x14ac:dyDescent="0.25">
      <c r="A27" s="85"/>
      <c r="B27" s="85"/>
      <c r="C27" s="86"/>
      <c r="D27" s="85"/>
      <c r="E27" s="85"/>
      <c r="F27" s="85"/>
      <c r="G27" s="86"/>
      <c r="H27" s="86"/>
      <c r="I27" s="86"/>
      <c r="J27" s="86"/>
      <c r="K27" s="85"/>
      <c r="L27" s="93"/>
      <c r="M27" s="91"/>
    </row>
    <row r="28" spans="1:14" ht="52.5" customHeight="1" x14ac:dyDescent="0.25">
      <c r="A28" s="85"/>
      <c r="B28" s="85"/>
      <c r="C28" s="86"/>
      <c r="D28" s="85"/>
      <c r="E28" s="85"/>
      <c r="F28" s="33" t="s">
        <v>51</v>
      </c>
      <c r="G28" s="34"/>
      <c r="H28" s="34"/>
      <c r="I28" s="86"/>
      <c r="J28" s="86"/>
      <c r="K28" s="26" t="s">
        <v>81</v>
      </c>
      <c r="L28" s="35" t="s">
        <v>111</v>
      </c>
      <c r="M28" s="36">
        <v>2</v>
      </c>
    </row>
    <row r="29" spans="1:14" ht="24.75" customHeight="1" x14ac:dyDescent="0.25">
      <c r="A29" s="108" t="s">
        <v>10</v>
      </c>
      <c r="B29" s="108"/>
      <c r="C29" s="26"/>
      <c r="D29" s="86"/>
      <c r="E29" s="86"/>
      <c r="F29" s="26"/>
      <c r="G29" s="26"/>
      <c r="H29" s="26"/>
      <c r="I29" s="86"/>
      <c r="J29" s="86"/>
      <c r="K29" s="33"/>
      <c r="L29" s="34"/>
      <c r="M29" s="37">
        <f>SUM(M9:M28)</f>
        <v>23</v>
      </c>
      <c r="N29" s="38"/>
    </row>
    <row r="30" spans="1:14" x14ac:dyDescent="0.25">
      <c r="A30" s="39"/>
    </row>
  </sheetData>
  <mergeCells count="87">
    <mergeCell ref="A29:B29"/>
    <mergeCell ref="A23:A28"/>
    <mergeCell ref="B23:B28"/>
    <mergeCell ref="D23:E28"/>
    <mergeCell ref="K14:K17"/>
    <mergeCell ref="D22:E22"/>
    <mergeCell ref="C23:C28"/>
    <mergeCell ref="F26:F27"/>
    <mergeCell ref="F23:F25"/>
    <mergeCell ref="D29:E29"/>
    <mergeCell ref="I29:J29"/>
    <mergeCell ref="I28:J28"/>
    <mergeCell ref="G23:G25"/>
    <mergeCell ref="H23:H25"/>
    <mergeCell ref="I23:J25"/>
    <mergeCell ref="F18:F20"/>
    <mergeCell ref="B9:B21"/>
    <mergeCell ref="A9:A21"/>
    <mergeCell ref="D9:E13"/>
    <mergeCell ref="D14:E17"/>
    <mergeCell ref="D18:E21"/>
    <mergeCell ref="C9:C21"/>
    <mergeCell ref="F10:F11"/>
    <mergeCell ref="F12:F13"/>
    <mergeCell ref="A6:A8"/>
    <mergeCell ref="B6:B8"/>
    <mergeCell ref="C6:C8"/>
    <mergeCell ref="L1:L2"/>
    <mergeCell ref="G1:G2"/>
    <mergeCell ref="H1:H2"/>
    <mergeCell ref="I1:I2"/>
    <mergeCell ref="J1:J2"/>
    <mergeCell ref="K1:K2"/>
    <mergeCell ref="F1:F2"/>
    <mergeCell ref="A5:C5"/>
    <mergeCell ref="G5:M5"/>
    <mergeCell ref="D6:E8"/>
    <mergeCell ref="A1:A2"/>
    <mergeCell ref="B1:B2"/>
    <mergeCell ref="C1:C2"/>
    <mergeCell ref="D1:D2"/>
    <mergeCell ref="E1:E2"/>
    <mergeCell ref="F14:F15"/>
    <mergeCell ref="F16:F17"/>
    <mergeCell ref="I9:J9"/>
    <mergeCell ref="G10:G11"/>
    <mergeCell ref="G12:G13"/>
    <mergeCell ref="M6:M8"/>
    <mergeCell ref="F7:F8"/>
    <mergeCell ref="I8:J8"/>
    <mergeCell ref="K6:K8"/>
    <mergeCell ref="M12:M13"/>
    <mergeCell ref="M10:M11"/>
    <mergeCell ref="F6:J6"/>
    <mergeCell ref="L6:L8"/>
    <mergeCell ref="K10:K11"/>
    <mergeCell ref="K12:K13"/>
    <mergeCell ref="L10:L11"/>
    <mergeCell ref="L12:L13"/>
    <mergeCell ref="M14:M17"/>
    <mergeCell ref="G14:G15"/>
    <mergeCell ref="G16:G17"/>
    <mergeCell ref="H10:H11"/>
    <mergeCell ref="I10:J11"/>
    <mergeCell ref="H12:H13"/>
    <mergeCell ref="I12:J13"/>
    <mergeCell ref="H14:H15"/>
    <mergeCell ref="I14:J15"/>
    <mergeCell ref="H16:H17"/>
    <mergeCell ref="I16:J17"/>
    <mergeCell ref="L14:L17"/>
    <mergeCell ref="M18:M21"/>
    <mergeCell ref="G18:G21"/>
    <mergeCell ref="K23:K25"/>
    <mergeCell ref="L18:L21"/>
    <mergeCell ref="G26:G27"/>
    <mergeCell ref="H18:H21"/>
    <mergeCell ref="I18:J21"/>
    <mergeCell ref="K18:K21"/>
    <mergeCell ref="I22:J22"/>
    <mergeCell ref="L23:L25"/>
    <mergeCell ref="M23:M25"/>
    <mergeCell ref="H26:H27"/>
    <mergeCell ref="I26:J27"/>
    <mergeCell ref="K26:K27"/>
    <mergeCell ref="L26:L27"/>
    <mergeCell ref="M26:M27"/>
  </mergeCells>
  <pageMargins left="1" right="1" top="0.5" bottom="0.35" header="0.17" footer="0.22"/>
  <pageSetup paperSize="9" scale="9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4"/>
  <sheetViews>
    <sheetView topLeftCell="A30" workbookViewId="0">
      <selection activeCell="B35" sqref="B35:C36"/>
    </sheetView>
  </sheetViews>
  <sheetFormatPr defaultColWidth="9.140625" defaultRowHeight="15" x14ac:dyDescent="0.25"/>
  <cols>
    <col min="1" max="1" width="21.140625" style="22" customWidth="1"/>
    <col min="2" max="2" width="4.7109375" style="22" customWidth="1"/>
    <col min="3" max="3" width="25.42578125" style="22" customWidth="1"/>
    <col min="4" max="4" width="9.140625" style="22"/>
    <col min="5" max="5" width="42.28515625" style="22" customWidth="1"/>
    <col min="6" max="6" width="11.42578125" style="22" customWidth="1"/>
    <col min="7" max="7" width="11.85546875" style="22" customWidth="1"/>
    <col min="8" max="8" width="23.42578125" style="22" hidden="1" customWidth="1"/>
    <col min="9" max="9" width="18.42578125" style="22" hidden="1" customWidth="1"/>
    <col min="10" max="10" width="0" style="22" hidden="1" customWidth="1"/>
    <col min="11" max="11" width="10.85546875" style="22" customWidth="1"/>
    <col min="12" max="16384" width="9.140625" style="22"/>
  </cols>
  <sheetData>
    <row r="1" spans="1:11" ht="16.5" customHeight="1" x14ac:dyDescent="0.25">
      <c r="A1" s="24"/>
      <c r="B1" s="24"/>
      <c r="C1" s="45"/>
      <c r="D1" s="24"/>
      <c r="E1" s="45"/>
      <c r="F1" s="134" t="s">
        <v>22</v>
      </c>
      <c r="G1" s="134"/>
      <c r="H1" s="134"/>
      <c r="I1" s="134"/>
      <c r="J1" s="134"/>
      <c r="K1" s="134"/>
    </row>
    <row r="2" spans="1:11" ht="14.25" customHeight="1" x14ac:dyDescent="0.25">
      <c r="A2" s="122" t="s">
        <v>116</v>
      </c>
      <c r="B2" s="122"/>
      <c r="C2" s="122"/>
      <c r="D2" s="24"/>
      <c r="E2" s="24"/>
      <c r="F2" s="24"/>
      <c r="G2" s="24"/>
    </row>
    <row r="3" spans="1:11" ht="14.25" customHeight="1" x14ac:dyDescent="0.25">
      <c r="A3" s="25" t="s">
        <v>70</v>
      </c>
      <c r="B3" s="24"/>
      <c r="C3" s="25"/>
      <c r="D3" s="25"/>
      <c r="E3" s="146" t="s">
        <v>33</v>
      </c>
      <c r="F3" s="146"/>
      <c r="G3" s="146"/>
      <c r="H3" s="146"/>
      <c r="I3" s="146"/>
      <c r="J3" s="146"/>
      <c r="K3" s="146"/>
    </row>
    <row r="4" spans="1:11" ht="7.5" customHeight="1" x14ac:dyDescent="0.25">
      <c r="A4" s="46"/>
      <c r="B4" s="46"/>
      <c r="C4" s="46"/>
      <c r="D4" s="46"/>
      <c r="E4" s="46"/>
      <c r="F4" s="46"/>
      <c r="G4" s="46"/>
      <c r="H4" s="38"/>
      <c r="I4" s="38"/>
    </row>
    <row r="5" spans="1:11" s="32" customFormat="1" ht="15.75" customHeight="1" x14ac:dyDescent="0.25">
      <c r="A5" s="135" t="s">
        <v>117</v>
      </c>
      <c r="B5" s="94" t="s">
        <v>124</v>
      </c>
      <c r="C5" s="94"/>
      <c r="D5" s="94" t="s">
        <v>27</v>
      </c>
      <c r="E5" s="94"/>
      <c r="F5" s="94" t="s">
        <v>120</v>
      </c>
      <c r="G5" s="94"/>
      <c r="H5" s="111"/>
      <c r="I5" s="111"/>
      <c r="K5" s="140" t="s">
        <v>10</v>
      </c>
    </row>
    <row r="6" spans="1:11" s="32" customFormat="1" x14ac:dyDescent="0.25">
      <c r="A6" s="136"/>
      <c r="B6" s="94"/>
      <c r="C6" s="94"/>
      <c r="D6" s="94"/>
      <c r="E6" s="94"/>
      <c r="F6" s="30" t="s">
        <v>61</v>
      </c>
      <c r="G6" s="30" t="s">
        <v>62</v>
      </c>
      <c r="H6" s="111"/>
      <c r="I6" s="111"/>
      <c r="K6" s="141"/>
    </row>
    <row r="7" spans="1:11" ht="20.25" customHeight="1" x14ac:dyDescent="0.25">
      <c r="A7" s="85" t="s">
        <v>88</v>
      </c>
      <c r="B7" s="116" t="s">
        <v>118</v>
      </c>
      <c r="C7" s="117"/>
      <c r="D7" s="85" t="s">
        <v>131</v>
      </c>
      <c r="E7" s="85"/>
      <c r="F7" s="47">
        <v>1</v>
      </c>
      <c r="G7" s="36"/>
      <c r="H7" s="126">
        <f>F7+F8+F9+F10+F11+G11+G10+G9+G8+G7</f>
        <v>10</v>
      </c>
      <c r="I7" s="125">
        <v>2104</v>
      </c>
      <c r="K7" s="48">
        <f>F7+G7</f>
        <v>1</v>
      </c>
    </row>
    <row r="8" spans="1:11" ht="30.75" customHeight="1" x14ac:dyDescent="0.25">
      <c r="A8" s="85"/>
      <c r="B8" s="118"/>
      <c r="C8" s="119"/>
      <c r="D8" s="85" t="s">
        <v>63</v>
      </c>
      <c r="E8" s="85"/>
      <c r="F8" s="47">
        <v>2</v>
      </c>
      <c r="G8" s="36"/>
      <c r="H8" s="126"/>
      <c r="I8" s="125"/>
      <c r="K8" s="48">
        <f t="shared" ref="K8:K15" si="0">F8+G8</f>
        <v>2</v>
      </c>
    </row>
    <row r="9" spans="1:11" ht="17.25" customHeight="1" x14ac:dyDescent="0.25">
      <c r="A9" s="85"/>
      <c r="B9" s="118"/>
      <c r="C9" s="119"/>
      <c r="D9" s="85" t="s">
        <v>130</v>
      </c>
      <c r="E9" s="85"/>
      <c r="F9" s="47"/>
      <c r="G9" s="36">
        <v>2.5</v>
      </c>
      <c r="H9" s="126"/>
      <c r="I9" s="125"/>
      <c r="K9" s="48">
        <f t="shared" si="0"/>
        <v>2.5</v>
      </c>
    </row>
    <row r="10" spans="1:11" ht="17.25" customHeight="1" x14ac:dyDescent="0.25">
      <c r="A10" s="112"/>
      <c r="B10" s="118"/>
      <c r="C10" s="119"/>
      <c r="D10" s="85" t="s">
        <v>66</v>
      </c>
      <c r="E10" s="85"/>
      <c r="F10" s="47"/>
      <c r="G10" s="36">
        <v>2.5</v>
      </c>
      <c r="H10" s="126"/>
      <c r="I10" s="125"/>
      <c r="K10" s="48">
        <f t="shared" si="0"/>
        <v>2.5</v>
      </c>
    </row>
    <row r="11" spans="1:11" ht="17.25" customHeight="1" x14ac:dyDescent="0.25">
      <c r="A11" s="112"/>
      <c r="B11" s="120"/>
      <c r="C11" s="121"/>
      <c r="D11" s="106" t="s">
        <v>73</v>
      </c>
      <c r="E11" s="106"/>
      <c r="F11" s="47">
        <v>2</v>
      </c>
      <c r="G11" s="36"/>
      <c r="H11" s="126"/>
      <c r="I11" s="125"/>
      <c r="K11" s="48">
        <f t="shared" si="0"/>
        <v>2</v>
      </c>
    </row>
    <row r="12" spans="1:11" ht="35.25" customHeight="1" x14ac:dyDescent="0.25">
      <c r="A12" s="112"/>
      <c r="B12" s="85" t="s">
        <v>119</v>
      </c>
      <c r="C12" s="85"/>
      <c r="D12" s="85" t="s">
        <v>75</v>
      </c>
      <c r="E12" s="85"/>
      <c r="F12" s="49"/>
      <c r="G12" s="50">
        <v>3.46</v>
      </c>
      <c r="H12" s="124">
        <f>F15+F14+G13+G12</f>
        <v>7.86</v>
      </c>
      <c r="I12" s="110">
        <v>2001</v>
      </c>
      <c r="K12" s="48">
        <f t="shared" si="0"/>
        <v>3.46</v>
      </c>
    </row>
    <row r="13" spans="1:11" ht="34.5" customHeight="1" x14ac:dyDescent="0.25">
      <c r="A13" s="112"/>
      <c r="B13" s="85"/>
      <c r="C13" s="85"/>
      <c r="D13" s="85" t="s">
        <v>125</v>
      </c>
      <c r="E13" s="85"/>
      <c r="F13" s="49"/>
      <c r="G13" s="36">
        <v>3</v>
      </c>
      <c r="H13" s="124"/>
      <c r="I13" s="110"/>
      <c r="K13" s="48">
        <f t="shared" si="0"/>
        <v>3</v>
      </c>
    </row>
    <row r="14" spans="1:11" ht="18" customHeight="1" x14ac:dyDescent="0.25">
      <c r="A14" s="112"/>
      <c r="B14" s="85"/>
      <c r="C14" s="85"/>
      <c r="D14" s="85" t="s">
        <v>76</v>
      </c>
      <c r="E14" s="85"/>
      <c r="F14" s="36">
        <v>0.7</v>
      </c>
      <c r="G14" s="36"/>
      <c r="H14" s="124"/>
      <c r="I14" s="110"/>
      <c r="K14" s="48">
        <f t="shared" si="0"/>
        <v>0.7</v>
      </c>
    </row>
    <row r="15" spans="1:11" ht="22.5" customHeight="1" x14ac:dyDescent="0.25">
      <c r="A15" s="112"/>
      <c r="B15" s="85"/>
      <c r="C15" s="85"/>
      <c r="D15" s="85" t="s">
        <v>77</v>
      </c>
      <c r="E15" s="85"/>
      <c r="F15" s="36">
        <v>0.7</v>
      </c>
      <c r="G15" s="36"/>
      <c r="H15" s="124"/>
      <c r="I15" s="110"/>
      <c r="K15" s="48">
        <f t="shared" si="0"/>
        <v>0.7</v>
      </c>
    </row>
    <row r="16" spans="1:11" s="32" customFormat="1" ht="18.75" customHeight="1" x14ac:dyDescent="0.25">
      <c r="A16" s="112"/>
      <c r="B16" s="106" t="s">
        <v>84</v>
      </c>
      <c r="C16" s="106"/>
      <c r="D16" s="106" t="s">
        <v>83</v>
      </c>
      <c r="E16" s="106"/>
      <c r="F16" s="115">
        <v>0.5</v>
      </c>
      <c r="G16" s="95">
        <v>0.5</v>
      </c>
      <c r="H16" s="124">
        <f>G16+F16</f>
        <v>1</v>
      </c>
      <c r="J16" s="51">
        <f>H16+H12+H7</f>
        <v>18.86</v>
      </c>
      <c r="K16" s="142">
        <f>F16+G16</f>
        <v>1</v>
      </c>
    </row>
    <row r="17" spans="1:11" s="32" customFormat="1" ht="11.25" customHeight="1" x14ac:dyDescent="0.25">
      <c r="A17" s="112"/>
      <c r="B17" s="106"/>
      <c r="C17" s="106"/>
      <c r="D17" s="106"/>
      <c r="E17" s="106"/>
      <c r="F17" s="115"/>
      <c r="G17" s="95"/>
      <c r="H17" s="124"/>
      <c r="K17" s="143"/>
    </row>
    <row r="18" spans="1:11" s="28" customFormat="1" ht="0.75" hidden="1" customHeight="1" x14ac:dyDescent="0.25">
      <c r="A18" s="29" t="s">
        <v>34</v>
      </c>
      <c r="B18" s="87" t="s">
        <v>53</v>
      </c>
      <c r="C18" s="87"/>
      <c r="D18" s="123"/>
      <c r="E18" s="123"/>
      <c r="F18" s="52"/>
      <c r="G18" s="52"/>
      <c r="K18" s="53"/>
    </row>
    <row r="19" spans="1:11" s="28" customFormat="1" ht="9" hidden="1" customHeight="1" x14ac:dyDescent="0.25">
      <c r="A19" s="87" t="s">
        <v>35</v>
      </c>
      <c r="B19" s="87" t="s">
        <v>126</v>
      </c>
      <c r="C19" s="87"/>
      <c r="D19" s="87"/>
      <c r="E19" s="87"/>
      <c r="F19" s="113"/>
      <c r="G19" s="114"/>
      <c r="K19" s="53"/>
    </row>
    <row r="20" spans="1:11" s="28" customFormat="1" ht="9.75" hidden="1" customHeight="1" x14ac:dyDescent="0.25">
      <c r="A20" s="87"/>
      <c r="B20" s="87"/>
      <c r="C20" s="87"/>
      <c r="D20" s="87"/>
      <c r="E20" s="87"/>
      <c r="F20" s="113"/>
      <c r="G20" s="114"/>
      <c r="K20" s="53"/>
    </row>
    <row r="21" spans="1:11" s="28" customFormat="1" ht="9.75" hidden="1" customHeight="1" x14ac:dyDescent="0.25">
      <c r="A21" s="87"/>
      <c r="B21" s="87"/>
      <c r="C21" s="87"/>
      <c r="D21" s="87"/>
      <c r="E21" s="87"/>
      <c r="F21" s="113"/>
      <c r="G21" s="114"/>
      <c r="K21" s="53"/>
    </row>
    <row r="22" spans="1:11" s="28" customFormat="1" ht="6" hidden="1" customHeight="1" x14ac:dyDescent="0.25">
      <c r="A22" s="87" t="s">
        <v>36</v>
      </c>
      <c r="B22" s="87" t="s">
        <v>127</v>
      </c>
      <c r="C22" s="87"/>
      <c r="D22" s="84"/>
      <c r="E22" s="84"/>
      <c r="F22" s="113"/>
      <c r="G22" s="113"/>
      <c r="K22" s="53"/>
    </row>
    <row r="23" spans="1:11" s="28" customFormat="1" ht="9" hidden="1" customHeight="1" x14ac:dyDescent="0.25">
      <c r="A23" s="87"/>
      <c r="B23" s="87"/>
      <c r="C23" s="87"/>
      <c r="D23" s="84"/>
      <c r="E23" s="84"/>
      <c r="F23" s="113"/>
      <c r="G23" s="113"/>
      <c r="K23" s="53"/>
    </row>
    <row r="24" spans="1:11" s="28" customFormat="1" ht="18.75" hidden="1" customHeight="1" x14ac:dyDescent="0.25">
      <c r="A24" s="87" t="s">
        <v>37</v>
      </c>
      <c r="B24" s="87" t="s">
        <v>58</v>
      </c>
      <c r="C24" s="87"/>
      <c r="D24" s="84"/>
      <c r="E24" s="84"/>
      <c r="F24" s="113"/>
      <c r="G24" s="113"/>
      <c r="K24" s="53"/>
    </row>
    <row r="25" spans="1:11" s="28" customFormat="1" ht="13.5" hidden="1" customHeight="1" x14ac:dyDescent="0.25">
      <c r="A25" s="87"/>
      <c r="B25" s="87"/>
      <c r="C25" s="87"/>
      <c r="D25" s="84"/>
      <c r="E25" s="84"/>
      <c r="F25" s="113"/>
      <c r="G25" s="113"/>
      <c r="K25" s="53"/>
    </row>
    <row r="26" spans="1:11" s="28" customFormat="1" ht="10.5" hidden="1" customHeight="1" x14ac:dyDescent="0.25">
      <c r="A26" s="87"/>
      <c r="B26" s="87" t="s">
        <v>59</v>
      </c>
      <c r="C26" s="87"/>
      <c r="D26" s="84"/>
      <c r="E26" s="84"/>
      <c r="F26" s="54"/>
      <c r="G26" s="54"/>
      <c r="K26" s="53"/>
    </row>
    <row r="27" spans="1:11" s="32" customFormat="1" ht="24.75" customHeight="1" x14ac:dyDescent="0.25">
      <c r="A27" s="147" t="s">
        <v>113</v>
      </c>
      <c r="B27" s="148"/>
      <c r="C27" s="148"/>
      <c r="D27" s="148"/>
      <c r="E27" s="149"/>
      <c r="F27" s="55">
        <f>SUM(F7:F26)</f>
        <v>6.9</v>
      </c>
      <c r="G27" s="55">
        <f>SUM(G7:G26)</f>
        <v>11.96</v>
      </c>
      <c r="H27" s="55">
        <f t="shared" ref="H27:K27" si="1">SUM(H7:H26)</f>
        <v>18.86</v>
      </c>
      <c r="I27" s="55">
        <f t="shared" si="1"/>
        <v>4105</v>
      </c>
      <c r="J27" s="55">
        <f t="shared" si="1"/>
        <v>18.86</v>
      </c>
      <c r="K27" s="55">
        <f t="shared" si="1"/>
        <v>18.86</v>
      </c>
    </row>
    <row r="28" spans="1:11" s="32" customFormat="1" ht="24.75" customHeight="1" x14ac:dyDescent="0.25">
      <c r="A28" s="150" t="s">
        <v>114</v>
      </c>
      <c r="B28" s="151"/>
      <c r="C28" s="151"/>
      <c r="D28" s="151"/>
      <c r="E28" s="151"/>
      <c r="F28" s="151"/>
      <c r="G28" s="151"/>
      <c r="H28" s="151"/>
      <c r="I28" s="151"/>
      <c r="J28" s="151"/>
      <c r="K28" s="152"/>
    </row>
    <row r="29" spans="1:11" ht="15" customHeight="1" x14ac:dyDescent="0.25">
      <c r="A29" s="85" t="s">
        <v>90</v>
      </c>
      <c r="B29" s="85" t="s">
        <v>89</v>
      </c>
      <c r="C29" s="85"/>
      <c r="D29" s="85" t="s">
        <v>132</v>
      </c>
      <c r="E29" s="85"/>
      <c r="F29" s="91">
        <v>0.64</v>
      </c>
      <c r="G29" s="91">
        <v>0.8</v>
      </c>
      <c r="H29" s="109">
        <f>G29+F29</f>
        <v>1.44</v>
      </c>
      <c r="I29" s="110">
        <v>2103</v>
      </c>
      <c r="K29" s="144">
        <f>F29+G29</f>
        <v>1.44</v>
      </c>
    </row>
    <row r="30" spans="1:11" ht="39.75" customHeight="1" x14ac:dyDescent="0.25">
      <c r="A30" s="85"/>
      <c r="B30" s="85"/>
      <c r="C30" s="85"/>
      <c r="D30" s="85"/>
      <c r="E30" s="85"/>
      <c r="F30" s="91"/>
      <c r="G30" s="91"/>
      <c r="H30" s="125"/>
      <c r="I30" s="110"/>
      <c r="K30" s="145"/>
    </row>
    <row r="31" spans="1:11" ht="18.75" customHeight="1" x14ac:dyDescent="0.25">
      <c r="A31" s="131" t="s">
        <v>113</v>
      </c>
      <c r="B31" s="132"/>
      <c r="C31" s="132"/>
      <c r="D31" s="132"/>
      <c r="E31" s="133"/>
      <c r="F31" s="37">
        <f>SUM(F29)</f>
        <v>0.64</v>
      </c>
      <c r="G31" s="37">
        <f>SUM(G29)</f>
        <v>0.8</v>
      </c>
      <c r="H31" s="37">
        <f t="shared" ref="H31:K31" si="2">SUM(H29)</f>
        <v>1.44</v>
      </c>
      <c r="I31" s="37">
        <f t="shared" si="2"/>
        <v>2103</v>
      </c>
      <c r="J31" s="37">
        <f t="shared" si="2"/>
        <v>0</v>
      </c>
      <c r="K31" s="37">
        <f t="shared" si="2"/>
        <v>1.44</v>
      </c>
    </row>
    <row r="32" spans="1:11" ht="21" customHeight="1" x14ac:dyDescent="0.25">
      <c r="A32" s="128" t="s">
        <v>115</v>
      </c>
      <c r="B32" s="129"/>
      <c r="C32" s="129"/>
      <c r="D32" s="129"/>
      <c r="E32" s="129"/>
      <c r="F32" s="129"/>
      <c r="G32" s="129"/>
      <c r="H32" s="129"/>
      <c r="I32" s="129"/>
      <c r="J32" s="129"/>
      <c r="K32" s="130"/>
    </row>
    <row r="33" spans="1:11" ht="39" customHeight="1" x14ac:dyDescent="0.25">
      <c r="A33" s="85" t="s">
        <v>121</v>
      </c>
      <c r="B33" s="85" t="s">
        <v>85</v>
      </c>
      <c r="C33" s="112"/>
      <c r="D33" s="85" t="s">
        <v>129</v>
      </c>
      <c r="E33" s="85"/>
      <c r="F33" s="47">
        <v>0.2</v>
      </c>
      <c r="G33" s="56"/>
      <c r="H33" s="109">
        <f>F33++G33+G34+F34+G35+F36</f>
        <v>2.7</v>
      </c>
      <c r="I33" s="110">
        <v>2401</v>
      </c>
      <c r="K33" s="48">
        <f>F33+G33</f>
        <v>0.2</v>
      </c>
    </row>
    <row r="34" spans="1:11" ht="45.75" customHeight="1" x14ac:dyDescent="0.25">
      <c r="A34" s="85"/>
      <c r="B34" s="85" t="s">
        <v>128</v>
      </c>
      <c r="C34" s="85"/>
      <c r="D34" s="85" t="s">
        <v>138</v>
      </c>
      <c r="E34" s="85"/>
      <c r="F34" s="47">
        <v>0.25</v>
      </c>
      <c r="G34" s="47">
        <v>0.25</v>
      </c>
      <c r="H34" s="109"/>
      <c r="I34" s="110"/>
      <c r="K34" s="48">
        <f>F34+G34</f>
        <v>0.5</v>
      </c>
    </row>
    <row r="35" spans="1:11" ht="18" customHeight="1" x14ac:dyDescent="0.25">
      <c r="A35" s="85"/>
      <c r="B35" s="85" t="s">
        <v>80</v>
      </c>
      <c r="C35" s="85"/>
      <c r="D35" s="85" t="s">
        <v>74</v>
      </c>
      <c r="E35" s="85"/>
      <c r="F35" s="47"/>
      <c r="G35" s="47">
        <v>0.5</v>
      </c>
      <c r="H35" s="109"/>
      <c r="I35" s="110"/>
      <c r="K35" s="48">
        <f>F35+G35</f>
        <v>0.5</v>
      </c>
    </row>
    <row r="36" spans="1:11" ht="30.75" customHeight="1" x14ac:dyDescent="0.25">
      <c r="A36" s="85"/>
      <c r="B36" s="85"/>
      <c r="C36" s="85"/>
      <c r="D36" s="85" t="s">
        <v>137</v>
      </c>
      <c r="E36" s="85"/>
      <c r="F36" s="47">
        <v>1.5</v>
      </c>
      <c r="G36" s="47"/>
      <c r="H36" s="109"/>
      <c r="I36" s="110"/>
      <c r="K36" s="48">
        <f>F36+G36</f>
        <v>1.5</v>
      </c>
    </row>
    <row r="37" spans="1:11" ht="19.5" customHeight="1" x14ac:dyDescent="0.25">
      <c r="A37" s="57" t="s">
        <v>123</v>
      </c>
      <c r="B37" s="127"/>
      <c r="C37" s="127"/>
      <c r="D37" s="86"/>
      <c r="E37" s="86"/>
      <c r="F37" s="58">
        <f>SUM(F33:F36)</f>
        <v>1.95</v>
      </c>
      <c r="G37" s="58">
        <f>SUM(G33:G36)</f>
        <v>0.75</v>
      </c>
      <c r="H37" s="58">
        <f t="shared" ref="H37:K37" si="3">SUM(H33:H36)</f>
        <v>2.7</v>
      </c>
      <c r="I37" s="58">
        <f t="shared" si="3"/>
        <v>2401</v>
      </c>
      <c r="J37" s="58">
        <f t="shared" si="3"/>
        <v>0</v>
      </c>
      <c r="K37" s="58">
        <f t="shared" si="3"/>
        <v>2.7</v>
      </c>
    </row>
    <row r="38" spans="1:11" ht="20.25" customHeight="1" x14ac:dyDescent="0.25">
      <c r="A38" s="137" t="s">
        <v>122</v>
      </c>
      <c r="B38" s="138"/>
      <c r="C38" s="138"/>
      <c r="D38" s="138"/>
      <c r="E38" s="139"/>
      <c r="F38" s="60">
        <f>F27+F31+F37</f>
        <v>9.49</v>
      </c>
      <c r="G38" s="60">
        <f>G27+G31+G37</f>
        <v>13.510000000000002</v>
      </c>
      <c r="H38" s="60">
        <f t="shared" ref="H38:K38" si="4">H27+H31+H37</f>
        <v>23</v>
      </c>
      <c r="I38" s="60">
        <f t="shared" si="4"/>
        <v>8609</v>
      </c>
      <c r="J38" s="60">
        <f t="shared" si="4"/>
        <v>18.86</v>
      </c>
      <c r="K38" s="60">
        <f t="shared" si="4"/>
        <v>23</v>
      </c>
    </row>
    <row r="43" spans="1:11" x14ac:dyDescent="0.25">
      <c r="G43" s="59"/>
    </row>
    <row r="44" spans="1:11" x14ac:dyDescent="0.25">
      <c r="G44" s="59"/>
    </row>
  </sheetData>
  <mergeCells count="77">
    <mergeCell ref="A32:K32"/>
    <mergeCell ref="A31:E31"/>
    <mergeCell ref="F1:K1"/>
    <mergeCell ref="A5:A6"/>
    <mergeCell ref="A38:E38"/>
    <mergeCell ref="K5:K6"/>
    <mergeCell ref="K16:K17"/>
    <mergeCell ref="K29:K30"/>
    <mergeCell ref="E3:K3"/>
    <mergeCell ref="A27:E27"/>
    <mergeCell ref="A28:K28"/>
    <mergeCell ref="F29:F30"/>
    <mergeCell ref="F24:F25"/>
    <mergeCell ref="A29:A30"/>
    <mergeCell ref="B29:C30"/>
    <mergeCell ref="D24:E25"/>
    <mergeCell ref="A33:A36"/>
    <mergeCell ref="D35:E35"/>
    <mergeCell ref="B37:C37"/>
    <mergeCell ref="D36:E36"/>
    <mergeCell ref="B35:C36"/>
    <mergeCell ref="D37:E37"/>
    <mergeCell ref="B34:C34"/>
    <mergeCell ref="D34:E34"/>
    <mergeCell ref="H7:H11"/>
    <mergeCell ref="I7:I11"/>
    <mergeCell ref="D7:E7"/>
    <mergeCell ref="D10:E10"/>
    <mergeCell ref="D9:E9"/>
    <mergeCell ref="I29:I30"/>
    <mergeCell ref="H12:H15"/>
    <mergeCell ref="H29:H30"/>
    <mergeCell ref="H16:H17"/>
    <mergeCell ref="G29:G30"/>
    <mergeCell ref="G24:G25"/>
    <mergeCell ref="I12:I15"/>
    <mergeCell ref="D26:E26"/>
    <mergeCell ref="D29:E30"/>
    <mergeCell ref="D16:E17"/>
    <mergeCell ref="D18:E18"/>
    <mergeCell ref="B22:C23"/>
    <mergeCell ref="B24:C25"/>
    <mergeCell ref="B26:C26"/>
    <mergeCell ref="B18:C18"/>
    <mergeCell ref="A22:A23"/>
    <mergeCell ref="A24:A26"/>
    <mergeCell ref="A2:C2"/>
    <mergeCell ref="B19:C21"/>
    <mergeCell ref="B5:C5"/>
    <mergeCell ref="A19:A21"/>
    <mergeCell ref="A7:A17"/>
    <mergeCell ref="B16:C17"/>
    <mergeCell ref="F5:G5"/>
    <mergeCell ref="D15:E15"/>
    <mergeCell ref="B7:C11"/>
    <mergeCell ref="D11:E11"/>
    <mergeCell ref="D12:E12"/>
    <mergeCell ref="D14:E14"/>
    <mergeCell ref="D5:E6"/>
    <mergeCell ref="B6:C6"/>
    <mergeCell ref="B12:C15"/>
    <mergeCell ref="H33:H36"/>
    <mergeCell ref="I33:I36"/>
    <mergeCell ref="I5:I6"/>
    <mergeCell ref="B33:C33"/>
    <mergeCell ref="D33:E33"/>
    <mergeCell ref="D19:E21"/>
    <mergeCell ref="F19:F21"/>
    <mergeCell ref="G19:G21"/>
    <mergeCell ref="D22:E23"/>
    <mergeCell ref="F22:F23"/>
    <mergeCell ref="G22:G23"/>
    <mergeCell ref="D13:E13"/>
    <mergeCell ref="D8:E8"/>
    <mergeCell ref="H5:H6"/>
    <mergeCell ref="F16:F17"/>
    <mergeCell ref="G16:G17"/>
  </mergeCells>
  <pageMargins left="1" right="1" top="0.17" bottom="0.17" header="0.17" footer="0.17"/>
  <pageSetup paperSize="9" scale="9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D16" sqref="D16"/>
    </sheetView>
  </sheetViews>
  <sheetFormatPr defaultColWidth="9.140625" defaultRowHeight="15" x14ac:dyDescent="0.25"/>
  <cols>
    <col min="1" max="1" width="33" style="44" customWidth="1"/>
    <col min="2" max="2" width="13.5703125" style="44" customWidth="1"/>
    <col min="3" max="3" width="14.7109375" style="44" customWidth="1"/>
    <col min="4" max="4" width="16.28515625" style="44" customWidth="1"/>
    <col min="5" max="5" width="16.5703125" style="44" customWidth="1"/>
    <col min="6" max="6" width="14.42578125" style="44" customWidth="1"/>
    <col min="7" max="7" width="13.140625" style="44" customWidth="1"/>
    <col min="8" max="16384" width="9.140625" style="44"/>
  </cols>
  <sheetData>
    <row r="1" spans="1:7" x14ac:dyDescent="0.25">
      <c r="A1" s="156" t="s">
        <v>0</v>
      </c>
      <c r="B1" s="156"/>
      <c r="C1" s="156"/>
      <c r="D1" s="156"/>
      <c r="E1" s="156"/>
      <c r="F1" s="156"/>
      <c r="G1" s="156"/>
    </row>
    <row r="2" spans="1:7" x14ac:dyDescent="0.25">
      <c r="A2" s="156" t="s">
        <v>1</v>
      </c>
      <c r="B2" s="156"/>
      <c r="C2" s="156"/>
      <c r="D2" s="156"/>
      <c r="E2" s="156"/>
      <c r="F2" s="156"/>
      <c r="G2" s="156"/>
    </row>
    <row r="3" spans="1:7" x14ac:dyDescent="0.25">
      <c r="A3" s="1"/>
    </row>
    <row r="4" spans="1:7" s="22" customFormat="1" ht="13.5" customHeight="1" x14ac:dyDescent="0.25">
      <c r="A4" s="39" t="s">
        <v>112</v>
      </c>
      <c r="B4" s="39"/>
      <c r="C4" s="23"/>
      <c r="D4" s="24"/>
      <c r="E4" s="24"/>
      <c r="F4" s="24"/>
      <c r="G4" s="23"/>
    </row>
    <row r="5" spans="1:7" s="22" customFormat="1" ht="16.5" customHeight="1" x14ac:dyDescent="0.25">
      <c r="A5" s="98" t="s">
        <v>70</v>
      </c>
      <c r="B5" s="98"/>
      <c r="C5" s="98"/>
      <c r="E5" s="24"/>
      <c r="F5" s="24"/>
      <c r="G5" s="62" t="s">
        <v>105</v>
      </c>
    </row>
    <row r="6" spans="1:7" ht="18.75" x14ac:dyDescent="0.25">
      <c r="A6" s="61" t="s">
        <v>2</v>
      </c>
    </row>
    <row r="7" spans="1:7" ht="15.75" x14ac:dyDescent="0.25">
      <c r="B7" s="2" t="s">
        <v>134</v>
      </c>
    </row>
    <row r="8" spans="1:7" x14ac:dyDescent="0.25">
      <c r="A8" s="157" t="s">
        <v>3</v>
      </c>
      <c r="B8" s="158" t="s">
        <v>4</v>
      </c>
      <c r="C8" s="158" t="s">
        <v>5</v>
      </c>
      <c r="D8" s="158" t="s">
        <v>6</v>
      </c>
      <c r="E8" s="157" t="s">
        <v>7</v>
      </c>
      <c r="F8" s="157"/>
      <c r="G8" s="157"/>
    </row>
    <row r="9" spans="1:7" ht="30" x14ac:dyDescent="0.25">
      <c r="A9" s="157"/>
      <c r="B9" s="158"/>
      <c r="C9" s="158"/>
      <c r="D9" s="158"/>
      <c r="E9" s="63" t="s">
        <v>8</v>
      </c>
      <c r="F9" s="63" t="s">
        <v>9</v>
      </c>
      <c r="G9" s="64" t="s">
        <v>10</v>
      </c>
    </row>
    <row r="10" spans="1:7" x14ac:dyDescent="0.25">
      <c r="A10" s="153" t="s">
        <v>133</v>
      </c>
      <c r="B10" s="66"/>
      <c r="C10" s="65"/>
      <c r="D10" s="65"/>
      <c r="E10" s="65"/>
      <c r="F10" s="65"/>
      <c r="G10" s="65"/>
    </row>
    <row r="11" spans="1:7" x14ac:dyDescent="0.25">
      <c r="A11" s="154"/>
      <c r="B11" s="65"/>
      <c r="C11" s="65"/>
      <c r="D11" s="65"/>
      <c r="E11" s="65"/>
      <c r="F11" s="65"/>
      <c r="G11" s="65"/>
    </row>
    <row r="12" spans="1:7" x14ac:dyDescent="0.25">
      <c r="A12" s="154"/>
      <c r="B12" s="65"/>
      <c r="C12" s="65"/>
      <c r="D12" s="65"/>
      <c r="E12" s="65"/>
      <c r="F12" s="65"/>
      <c r="G12" s="65"/>
    </row>
    <row r="13" spans="1:7" x14ac:dyDescent="0.25">
      <c r="A13" s="154"/>
      <c r="B13" s="65"/>
      <c r="C13" s="65"/>
      <c r="D13" s="65"/>
      <c r="E13" s="65"/>
      <c r="F13" s="65"/>
      <c r="G13" s="65"/>
    </row>
    <row r="14" spans="1:7" x14ac:dyDescent="0.25">
      <c r="A14" s="155"/>
      <c r="B14" s="65"/>
      <c r="C14" s="65"/>
      <c r="D14" s="65"/>
      <c r="E14" s="65"/>
      <c r="F14" s="65"/>
      <c r="G14" s="65"/>
    </row>
    <row r="15" spans="1:7" x14ac:dyDescent="0.25">
      <c r="A15" s="65" t="s">
        <v>10</v>
      </c>
      <c r="B15" s="65"/>
      <c r="C15" s="65"/>
      <c r="D15" s="65"/>
      <c r="E15" s="65"/>
      <c r="F15" s="65"/>
      <c r="G15" s="65"/>
    </row>
    <row r="16" spans="1:7" ht="16.5" x14ac:dyDescent="0.25">
      <c r="A16" s="3"/>
    </row>
  </sheetData>
  <mergeCells count="9">
    <mergeCell ref="A10:A14"/>
    <mergeCell ref="A1:G1"/>
    <mergeCell ref="A2:G2"/>
    <mergeCell ref="A8:A9"/>
    <mergeCell ref="B8:B9"/>
    <mergeCell ref="C8:C9"/>
    <mergeCell ref="D8:D9"/>
    <mergeCell ref="E8:G8"/>
    <mergeCell ref="A5:C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"/>
  <sheetViews>
    <sheetView tabSelected="1" workbookViewId="0">
      <selection activeCell="B18" sqref="B18"/>
    </sheetView>
  </sheetViews>
  <sheetFormatPr defaultRowHeight="15" x14ac:dyDescent="0.25"/>
  <cols>
    <col min="1" max="1" width="52.7109375" customWidth="1"/>
    <col min="2" max="2" width="39.85546875" customWidth="1"/>
    <col min="3" max="3" width="9.140625" hidden="1" customWidth="1"/>
  </cols>
  <sheetData>
    <row r="2" spans="1:2" ht="15.75" x14ac:dyDescent="0.25">
      <c r="A2" s="5" t="s">
        <v>28</v>
      </c>
    </row>
    <row r="3" spans="1:2" ht="16.5" thickBot="1" x14ac:dyDescent="0.3">
      <c r="A3" s="6" t="s">
        <v>29</v>
      </c>
    </row>
    <row r="4" spans="1:2" ht="38.25" customHeight="1" thickBot="1" x14ac:dyDescent="0.3">
      <c r="A4" s="7" t="s">
        <v>30</v>
      </c>
      <c r="B4" s="13">
        <v>23</v>
      </c>
    </row>
    <row r="5" spans="1:2" ht="42.75" customHeight="1" thickBot="1" x14ac:dyDescent="0.3">
      <c r="A5" s="8" t="s">
        <v>31</v>
      </c>
      <c r="B5" s="9"/>
    </row>
    <row r="6" spans="1:2" ht="17.25" thickBot="1" x14ac:dyDescent="0.3">
      <c r="A6" s="8" t="s">
        <v>10</v>
      </c>
      <c r="B6" s="14">
        <f>B5+B4</f>
        <v>23</v>
      </c>
    </row>
    <row r="7" spans="1:2" ht="16.5" x14ac:dyDescent="0.25">
      <c r="A7" s="3"/>
    </row>
  </sheetData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1"/>
  <sheetViews>
    <sheetView workbookViewId="0">
      <selection activeCell="D6" sqref="D6:E7"/>
    </sheetView>
  </sheetViews>
  <sheetFormatPr defaultRowHeight="15" x14ac:dyDescent="0.25"/>
  <cols>
    <col min="1" max="1" width="21.28515625" customWidth="1"/>
    <col min="2" max="2" width="4.7109375" customWidth="1"/>
    <col min="3" max="3" width="25.28515625" customWidth="1"/>
    <col min="5" max="5" width="39.7109375" customWidth="1"/>
    <col min="6" max="6" width="12.28515625" customWidth="1"/>
    <col min="7" max="7" width="13.7109375" customWidth="1"/>
    <col min="8" max="8" width="23.42578125" hidden="1" customWidth="1"/>
    <col min="9" max="9" width="18.42578125" hidden="1" customWidth="1"/>
    <col min="10" max="10" width="0" hidden="1" customWidth="1"/>
    <col min="11" max="11" width="13.85546875" customWidth="1"/>
    <col min="12" max="12" width="12.7109375" customWidth="1"/>
  </cols>
  <sheetData>
    <row r="1" spans="1:12" x14ac:dyDescent="0.25">
      <c r="A1" s="159" t="s">
        <v>32</v>
      </c>
      <c r="B1" s="159"/>
      <c r="C1" s="20"/>
      <c r="D1" s="20"/>
      <c r="E1" s="20"/>
      <c r="F1" s="20"/>
      <c r="G1" s="20"/>
    </row>
    <row r="2" spans="1:12" x14ac:dyDescent="0.25">
      <c r="A2" s="159" t="s">
        <v>71</v>
      </c>
      <c r="B2" s="159"/>
      <c r="C2" s="159"/>
      <c r="D2" s="20"/>
      <c r="E2" s="20"/>
      <c r="F2" s="20"/>
      <c r="G2" s="20"/>
    </row>
    <row r="3" spans="1:12" x14ac:dyDescent="0.25">
      <c r="A3" s="4" t="s">
        <v>70</v>
      </c>
      <c r="B3" s="20"/>
      <c r="C3" s="160" t="s">
        <v>33</v>
      </c>
      <c r="D3" s="160"/>
      <c r="E3" s="160"/>
      <c r="F3" s="20"/>
      <c r="G3" s="20"/>
    </row>
    <row r="4" spans="1:12" x14ac:dyDescent="0.25">
      <c r="A4" s="4" t="s">
        <v>23</v>
      </c>
      <c r="B4" s="20"/>
      <c r="C4" s="160" t="s">
        <v>24</v>
      </c>
      <c r="D4" s="160"/>
      <c r="E4" s="160"/>
      <c r="F4" s="20"/>
      <c r="G4" s="20"/>
    </row>
    <row r="5" spans="1:12" ht="15.75" x14ac:dyDescent="0.25">
      <c r="A5" s="67"/>
      <c r="B5" s="67"/>
      <c r="C5" s="67"/>
      <c r="D5" s="67"/>
      <c r="E5" s="67"/>
      <c r="F5" s="67"/>
      <c r="G5" s="67"/>
      <c r="H5" s="10"/>
      <c r="I5" s="10"/>
      <c r="K5" t="s">
        <v>22</v>
      </c>
    </row>
    <row r="6" spans="1:12" s="11" customFormat="1" ht="21.75" customHeight="1" x14ac:dyDescent="0.25">
      <c r="A6" s="77" t="s">
        <v>14</v>
      </c>
      <c r="B6" s="161" t="s">
        <v>26</v>
      </c>
      <c r="C6" s="161"/>
      <c r="D6" s="161" t="s">
        <v>27</v>
      </c>
      <c r="E6" s="161"/>
      <c r="F6" s="161" t="s">
        <v>25</v>
      </c>
      <c r="G6" s="161"/>
      <c r="H6" s="162"/>
      <c r="I6" s="162"/>
      <c r="J6" s="71"/>
      <c r="K6" s="162" t="s">
        <v>92</v>
      </c>
      <c r="L6" s="162" t="s">
        <v>93</v>
      </c>
    </row>
    <row r="7" spans="1:12" s="11" customFormat="1" ht="21.75" customHeight="1" x14ac:dyDescent="0.25">
      <c r="A7" s="77" t="s">
        <v>25</v>
      </c>
      <c r="B7" s="161" t="s">
        <v>25</v>
      </c>
      <c r="C7" s="161"/>
      <c r="D7" s="161"/>
      <c r="E7" s="161"/>
      <c r="F7" s="77" t="s">
        <v>61</v>
      </c>
      <c r="G7" s="77" t="s">
        <v>62</v>
      </c>
      <c r="H7" s="162"/>
      <c r="I7" s="162"/>
      <c r="J7" s="71"/>
      <c r="K7" s="162"/>
      <c r="L7" s="162"/>
    </row>
    <row r="8" spans="1:12" ht="18.75" customHeight="1" x14ac:dyDescent="0.25">
      <c r="A8" s="163" t="s">
        <v>88</v>
      </c>
      <c r="B8" s="165" t="s">
        <v>78</v>
      </c>
      <c r="C8" s="165"/>
      <c r="D8" s="166" t="s">
        <v>60</v>
      </c>
      <c r="E8" s="166"/>
      <c r="F8" s="15">
        <v>1</v>
      </c>
      <c r="G8" s="17"/>
      <c r="H8" s="167">
        <f>F8+F9+F10+F11+F12+G12+G11+G10+G9+G8</f>
        <v>10</v>
      </c>
      <c r="I8" s="168">
        <v>2104</v>
      </c>
      <c r="J8" s="68"/>
      <c r="K8" s="68" t="s">
        <v>94</v>
      </c>
      <c r="L8" s="68" t="s">
        <v>95</v>
      </c>
    </row>
    <row r="9" spans="1:12" ht="27.75" customHeight="1" x14ac:dyDescent="0.25">
      <c r="A9" s="163"/>
      <c r="B9" s="165"/>
      <c r="C9" s="165"/>
      <c r="D9" s="166" t="s">
        <v>135</v>
      </c>
      <c r="E9" s="166"/>
      <c r="F9" s="15">
        <v>2</v>
      </c>
      <c r="G9" s="17"/>
      <c r="H9" s="167"/>
      <c r="I9" s="168"/>
      <c r="J9" s="68"/>
      <c r="K9" s="68" t="s">
        <v>96</v>
      </c>
      <c r="L9" s="68" t="s">
        <v>97</v>
      </c>
    </row>
    <row r="10" spans="1:12" ht="18.75" customHeight="1" x14ac:dyDescent="0.25">
      <c r="A10" s="163"/>
      <c r="B10" s="165"/>
      <c r="C10" s="165"/>
      <c r="D10" s="166" t="s">
        <v>72</v>
      </c>
      <c r="E10" s="166"/>
      <c r="F10" s="15"/>
      <c r="G10" s="17">
        <v>2.5</v>
      </c>
      <c r="H10" s="167"/>
      <c r="I10" s="168"/>
      <c r="J10" s="68"/>
      <c r="K10" s="68" t="s">
        <v>98</v>
      </c>
      <c r="L10" s="68" t="s">
        <v>99</v>
      </c>
    </row>
    <row r="11" spans="1:12" ht="18.75" customHeight="1" x14ac:dyDescent="0.25">
      <c r="A11" s="164"/>
      <c r="B11" s="165"/>
      <c r="C11" s="165"/>
      <c r="D11" s="166" t="s">
        <v>66</v>
      </c>
      <c r="E11" s="166"/>
      <c r="F11" s="15"/>
      <c r="G11" s="17">
        <v>2.5</v>
      </c>
      <c r="H11" s="167"/>
      <c r="I11" s="168"/>
      <c r="J11" s="68"/>
      <c r="K11" s="68" t="s">
        <v>100</v>
      </c>
      <c r="L11" s="68" t="s">
        <v>100</v>
      </c>
    </row>
    <row r="12" spans="1:12" ht="18.75" customHeight="1" x14ac:dyDescent="0.25">
      <c r="A12" s="164"/>
      <c r="B12" s="165"/>
      <c r="C12" s="165"/>
      <c r="D12" s="182" t="s">
        <v>73</v>
      </c>
      <c r="E12" s="182"/>
      <c r="F12" s="15">
        <v>2</v>
      </c>
      <c r="G12" s="17"/>
      <c r="H12" s="167"/>
      <c r="I12" s="168"/>
      <c r="J12" s="68"/>
      <c r="K12" s="68" t="s">
        <v>96</v>
      </c>
      <c r="L12" s="68" t="s">
        <v>97</v>
      </c>
    </row>
    <row r="13" spans="1:12" ht="28.5" customHeight="1" x14ac:dyDescent="0.25">
      <c r="A13" s="164"/>
      <c r="B13" s="163" t="s">
        <v>87</v>
      </c>
      <c r="C13" s="163"/>
      <c r="D13" s="166" t="s">
        <v>75</v>
      </c>
      <c r="E13" s="166"/>
      <c r="F13" s="69"/>
      <c r="G13" s="70">
        <v>3.46</v>
      </c>
      <c r="H13" s="169">
        <f>F16+F15+G14+G13</f>
        <v>7.86</v>
      </c>
      <c r="I13" s="168">
        <v>2001</v>
      </c>
      <c r="J13" s="68"/>
      <c r="K13" s="68" t="s">
        <v>101</v>
      </c>
      <c r="L13" s="68" t="s">
        <v>101</v>
      </c>
    </row>
    <row r="14" spans="1:12" ht="26.25" customHeight="1" x14ac:dyDescent="0.25">
      <c r="A14" s="164"/>
      <c r="B14" s="163"/>
      <c r="C14" s="163"/>
      <c r="D14" s="166" t="s">
        <v>65</v>
      </c>
      <c r="E14" s="166"/>
      <c r="F14" s="69"/>
      <c r="G14" s="17">
        <v>3</v>
      </c>
      <c r="H14" s="169"/>
      <c r="I14" s="168"/>
      <c r="J14" s="68"/>
      <c r="K14" s="68" t="s">
        <v>62</v>
      </c>
      <c r="L14" s="68" t="s">
        <v>62</v>
      </c>
    </row>
    <row r="15" spans="1:12" ht="16.5" customHeight="1" x14ac:dyDescent="0.25">
      <c r="A15" s="164"/>
      <c r="B15" s="163"/>
      <c r="C15" s="163"/>
      <c r="D15" s="166" t="s">
        <v>76</v>
      </c>
      <c r="E15" s="166"/>
      <c r="F15" s="17">
        <v>0.7</v>
      </c>
      <c r="G15" s="17"/>
      <c r="H15" s="169"/>
      <c r="I15" s="168"/>
      <c r="J15" s="68"/>
      <c r="K15" s="68" t="s">
        <v>102</v>
      </c>
      <c r="L15" s="68" t="s">
        <v>102</v>
      </c>
    </row>
    <row r="16" spans="1:12" ht="18.75" customHeight="1" x14ac:dyDescent="0.25">
      <c r="A16" s="164"/>
      <c r="B16" s="163"/>
      <c r="C16" s="163"/>
      <c r="D16" s="166" t="s">
        <v>77</v>
      </c>
      <c r="E16" s="166"/>
      <c r="F16" s="17">
        <v>0.7</v>
      </c>
      <c r="G16" s="17"/>
      <c r="H16" s="169"/>
      <c r="I16" s="168"/>
      <c r="J16" s="68"/>
      <c r="K16" s="68" t="s">
        <v>103</v>
      </c>
      <c r="L16" s="68" t="s">
        <v>104</v>
      </c>
    </row>
    <row r="17" spans="1:12" s="11" customFormat="1" ht="18.75" customHeight="1" x14ac:dyDescent="0.25">
      <c r="A17" s="164"/>
      <c r="B17" s="181" t="s">
        <v>84</v>
      </c>
      <c r="C17" s="181"/>
      <c r="D17" s="182" t="s">
        <v>83</v>
      </c>
      <c r="E17" s="182"/>
      <c r="F17" s="183">
        <v>0.5</v>
      </c>
      <c r="G17" s="184">
        <v>0.5</v>
      </c>
      <c r="H17" s="169">
        <f>G17+F17</f>
        <v>1</v>
      </c>
      <c r="I17" s="71"/>
      <c r="J17" s="72">
        <f>H17+H13+H8</f>
        <v>18.86</v>
      </c>
      <c r="K17" s="71"/>
      <c r="L17" s="71"/>
    </row>
    <row r="18" spans="1:12" s="11" customFormat="1" ht="11.25" customHeight="1" x14ac:dyDescent="0.25">
      <c r="A18" s="164"/>
      <c r="B18" s="181"/>
      <c r="C18" s="181"/>
      <c r="D18" s="182"/>
      <c r="E18" s="182"/>
      <c r="F18" s="183"/>
      <c r="G18" s="184"/>
      <c r="H18" s="169"/>
      <c r="I18" s="71"/>
      <c r="J18" s="71"/>
      <c r="K18" s="71"/>
      <c r="L18" s="71"/>
    </row>
    <row r="19" spans="1:12" s="12" customFormat="1" ht="0.75" hidden="1" customHeight="1" x14ac:dyDescent="0.25">
      <c r="A19" s="73" t="s">
        <v>34</v>
      </c>
      <c r="B19" s="170" t="s">
        <v>53</v>
      </c>
      <c r="C19" s="170"/>
      <c r="D19" s="185"/>
      <c r="E19" s="185"/>
      <c r="F19" s="74"/>
      <c r="G19" s="74"/>
      <c r="H19" s="75"/>
      <c r="I19" s="75"/>
      <c r="J19" s="75"/>
      <c r="K19" s="75"/>
      <c r="L19" s="75"/>
    </row>
    <row r="20" spans="1:12" s="12" customFormat="1" ht="9" hidden="1" customHeight="1" x14ac:dyDescent="0.25">
      <c r="A20" s="170" t="s">
        <v>35</v>
      </c>
      <c r="B20" s="170" t="s">
        <v>56</v>
      </c>
      <c r="C20" s="170"/>
      <c r="D20" s="173"/>
      <c r="E20" s="173"/>
      <c r="F20" s="172"/>
      <c r="G20" s="174"/>
      <c r="H20" s="75"/>
      <c r="I20" s="75"/>
      <c r="J20" s="75"/>
      <c r="K20" s="75"/>
      <c r="L20" s="75"/>
    </row>
    <row r="21" spans="1:12" s="12" customFormat="1" ht="9.75" hidden="1" customHeight="1" x14ac:dyDescent="0.25">
      <c r="A21" s="170"/>
      <c r="B21" s="170"/>
      <c r="C21" s="170"/>
      <c r="D21" s="173"/>
      <c r="E21" s="173"/>
      <c r="F21" s="172"/>
      <c r="G21" s="174"/>
      <c r="H21" s="75"/>
      <c r="I21" s="75"/>
      <c r="J21" s="75"/>
      <c r="K21" s="75"/>
      <c r="L21" s="75"/>
    </row>
    <row r="22" spans="1:12" s="12" customFormat="1" ht="9.75" hidden="1" customHeight="1" x14ac:dyDescent="0.25">
      <c r="A22" s="170"/>
      <c r="B22" s="170"/>
      <c r="C22" s="170"/>
      <c r="D22" s="173"/>
      <c r="E22" s="173"/>
      <c r="F22" s="172"/>
      <c r="G22" s="174"/>
      <c r="H22" s="75"/>
      <c r="I22" s="75"/>
      <c r="J22" s="75"/>
      <c r="K22" s="75"/>
      <c r="L22" s="75"/>
    </row>
    <row r="23" spans="1:12" s="12" customFormat="1" ht="6" hidden="1" customHeight="1" x14ac:dyDescent="0.25">
      <c r="A23" s="170" t="s">
        <v>36</v>
      </c>
      <c r="B23" s="170" t="s">
        <v>57</v>
      </c>
      <c r="C23" s="170"/>
      <c r="D23" s="171"/>
      <c r="E23" s="171"/>
      <c r="F23" s="172"/>
      <c r="G23" s="172"/>
      <c r="H23" s="75"/>
      <c r="I23" s="75"/>
      <c r="J23" s="75"/>
      <c r="K23" s="75"/>
      <c r="L23" s="75"/>
    </row>
    <row r="24" spans="1:12" s="12" customFormat="1" ht="9" hidden="1" customHeight="1" x14ac:dyDescent="0.25">
      <c r="A24" s="170"/>
      <c r="B24" s="170"/>
      <c r="C24" s="170"/>
      <c r="D24" s="171"/>
      <c r="E24" s="171"/>
      <c r="F24" s="172"/>
      <c r="G24" s="172"/>
      <c r="H24" s="75"/>
      <c r="I24" s="75"/>
      <c r="J24" s="75"/>
      <c r="K24" s="75"/>
      <c r="L24" s="75"/>
    </row>
    <row r="25" spans="1:12" s="12" customFormat="1" ht="18.75" hidden="1" customHeight="1" x14ac:dyDescent="0.25">
      <c r="A25" s="170" t="s">
        <v>37</v>
      </c>
      <c r="B25" s="170" t="s">
        <v>58</v>
      </c>
      <c r="C25" s="170"/>
      <c r="D25" s="171"/>
      <c r="E25" s="171"/>
      <c r="F25" s="172"/>
      <c r="G25" s="172"/>
      <c r="H25" s="75"/>
      <c r="I25" s="75"/>
      <c r="J25" s="75"/>
      <c r="K25" s="75"/>
      <c r="L25" s="75"/>
    </row>
    <row r="26" spans="1:12" s="12" customFormat="1" ht="13.5" hidden="1" customHeight="1" x14ac:dyDescent="0.25">
      <c r="A26" s="170"/>
      <c r="B26" s="170"/>
      <c r="C26" s="170"/>
      <c r="D26" s="171"/>
      <c r="E26" s="171"/>
      <c r="F26" s="172"/>
      <c r="G26" s="172"/>
      <c r="H26" s="75"/>
      <c r="I26" s="75"/>
      <c r="J26" s="75"/>
      <c r="K26" s="75"/>
      <c r="L26" s="75"/>
    </row>
    <row r="27" spans="1:12" s="12" customFormat="1" ht="10.5" hidden="1" customHeight="1" x14ac:dyDescent="0.25">
      <c r="A27" s="170"/>
      <c r="B27" s="170" t="s">
        <v>59</v>
      </c>
      <c r="C27" s="170"/>
      <c r="D27" s="171"/>
      <c r="E27" s="171"/>
      <c r="F27" s="16"/>
      <c r="G27" s="16"/>
      <c r="H27" s="75"/>
      <c r="I27" s="75"/>
      <c r="J27" s="75"/>
      <c r="K27" s="75"/>
      <c r="L27" s="75"/>
    </row>
    <row r="28" spans="1:12" x14ac:dyDescent="0.25">
      <c r="A28" s="163" t="s">
        <v>90</v>
      </c>
      <c r="B28" s="166" t="s">
        <v>89</v>
      </c>
      <c r="C28" s="166"/>
      <c r="D28" s="166" t="s">
        <v>82</v>
      </c>
      <c r="E28" s="166"/>
      <c r="F28" s="178">
        <v>0.64</v>
      </c>
      <c r="G28" s="178">
        <v>0.8</v>
      </c>
      <c r="H28" s="177">
        <f>G28+F28</f>
        <v>1.44</v>
      </c>
      <c r="I28" s="175">
        <v>2103</v>
      </c>
      <c r="J28" s="68"/>
      <c r="K28" s="68"/>
      <c r="L28" s="68"/>
    </row>
    <row r="29" spans="1:12" ht="29.25" customHeight="1" x14ac:dyDescent="0.25">
      <c r="A29" s="163"/>
      <c r="B29" s="166"/>
      <c r="C29" s="166"/>
      <c r="D29" s="166"/>
      <c r="E29" s="166"/>
      <c r="F29" s="178"/>
      <c r="G29" s="178"/>
      <c r="H29" s="168"/>
      <c r="I29" s="175"/>
      <c r="J29" s="68"/>
      <c r="K29" s="68"/>
      <c r="L29" s="68"/>
    </row>
    <row r="30" spans="1:12" ht="34.5" customHeight="1" x14ac:dyDescent="0.25">
      <c r="A30" s="163" t="s">
        <v>86</v>
      </c>
      <c r="B30" s="166" t="s">
        <v>85</v>
      </c>
      <c r="C30" s="176"/>
      <c r="D30" s="166" t="s">
        <v>67</v>
      </c>
      <c r="E30" s="166"/>
      <c r="F30" s="15">
        <v>0.2</v>
      </c>
      <c r="G30" s="18"/>
      <c r="H30" s="177">
        <f>F30++G30+G31+F31+G32+F33</f>
        <v>2.7</v>
      </c>
      <c r="I30" s="168">
        <v>2401</v>
      </c>
      <c r="J30" s="68"/>
      <c r="K30" s="68"/>
      <c r="L30" s="68"/>
    </row>
    <row r="31" spans="1:12" ht="51" customHeight="1" x14ac:dyDescent="0.25">
      <c r="A31" s="163"/>
      <c r="B31" s="166" t="s">
        <v>79</v>
      </c>
      <c r="C31" s="166"/>
      <c r="D31" s="166" t="s">
        <v>64</v>
      </c>
      <c r="E31" s="166"/>
      <c r="F31" s="15">
        <v>0.25</v>
      </c>
      <c r="G31" s="15">
        <v>0.25</v>
      </c>
      <c r="H31" s="177"/>
      <c r="I31" s="168"/>
      <c r="J31" s="68"/>
      <c r="K31" s="68"/>
      <c r="L31" s="68"/>
    </row>
    <row r="32" spans="1:12" ht="20.25" customHeight="1" x14ac:dyDescent="0.25">
      <c r="A32" s="163"/>
      <c r="B32" s="166" t="s">
        <v>80</v>
      </c>
      <c r="C32" s="166"/>
      <c r="D32" s="166" t="s">
        <v>74</v>
      </c>
      <c r="E32" s="166"/>
      <c r="F32" s="15"/>
      <c r="G32" s="15">
        <v>0.5</v>
      </c>
      <c r="H32" s="177"/>
      <c r="I32" s="168"/>
      <c r="J32" s="68"/>
      <c r="K32" s="68" t="s">
        <v>62</v>
      </c>
      <c r="L32" s="68" t="s">
        <v>62</v>
      </c>
    </row>
    <row r="33" spans="1:12" ht="36" customHeight="1" x14ac:dyDescent="0.25">
      <c r="A33" s="163"/>
      <c r="B33" s="166"/>
      <c r="C33" s="166"/>
      <c r="D33" s="166" t="s">
        <v>68</v>
      </c>
      <c r="E33" s="166"/>
      <c r="F33" s="15">
        <v>1.5</v>
      </c>
      <c r="G33" s="15"/>
      <c r="H33" s="177"/>
      <c r="I33" s="168"/>
      <c r="J33" s="68"/>
      <c r="K33" s="68" t="s">
        <v>104</v>
      </c>
      <c r="L33" s="68" t="s">
        <v>104</v>
      </c>
    </row>
    <row r="34" spans="1:12" ht="22.5" customHeight="1" x14ac:dyDescent="0.25">
      <c r="A34" s="76" t="s">
        <v>10</v>
      </c>
      <c r="B34" s="179"/>
      <c r="C34" s="179"/>
      <c r="D34" s="158"/>
      <c r="E34" s="158"/>
      <c r="F34" s="15">
        <f>SUM(F8:F33)</f>
        <v>9.49</v>
      </c>
      <c r="G34" s="15">
        <f>SUM(G8:G33)</f>
        <v>13.510000000000002</v>
      </c>
      <c r="H34" s="68">
        <f>SUM(H8:H31)</f>
        <v>23</v>
      </c>
      <c r="I34" s="68"/>
      <c r="J34" s="68"/>
      <c r="K34" s="68"/>
      <c r="L34" s="68"/>
    </row>
    <row r="35" spans="1:12" x14ac:dyDescent="0.25">
      <c r="F35" s="180">
        <f>F34+G34</f>
        <v>23</v>
      </c>
      <c r="G35" s="180"/>
    </row>
    <row r="40" spans="1:12" x14ac:dyDescent="0.25">
      <c r="G40" s="19"/>
    </row>
    <row r="41" spans="1:12" x14ac:dyDescent="0.25">
      <c r="G41" s="19"/>
    </row>
  </sheetData>
  <mergeCells count="72">
    <mergeCell ref="D33:E33"/>
    <mergeCell ref="B34:C34"/>
    <mergeCell ref="D34:E34"/>
    <mergeCell ref="F35:G35"/>
    <mergeCell ref="K6:K7"/>
    <mergeCell ref="H28:H29"/>
    <mergeCell ref="B17:C18"/>
    <mergeCell ref="D17:E18"/>
    <mergeCell ref="F17:F18"/>
    <mergeCell ref="G17:G18"/>
    <mergeCell ref="H17:H18"/>
    <mergeCell ref="B19:C19"/>
    <mergeCell ref="D19:E19"/>
    <mergeCell ref="D11:E11"/>
    <mergeCell ref="D12:E12"/>
    <mergeCell ref="B13:C16"/>
    <mergeCell ref="L6:L7"/>
    <mergeCell ref="I28:I29"/>
    <mergeCell ref="A30:A33"/>
    <mergeCell ref="B30:C30"/>
    <mergeCell ref="D30:E30"/>
    <mergeCell ref="H30:H33"/>
    <mergeCell ref="I30:I33"/>
    <mergeCell ref="B31:C31"/>
    <mergeCell ref="D31:E31"/>
    <mergeCell ref="B32:C33"/>
    <mergeCell ref="D32:E32"/>
    <mergeCell ref="A28:A29"/>
    <mergeCell ref="B28:C29"/>
    <mergeCell ref="D28:E29"/>
    <mergeCell ref="F28:F29"/>
    <mergeCell ref="G28:G29"/>
    <mergeCell ref="A25:A27"/>
    <mergeCell ref="B25:C26"/>
    <mergeCell ref="D25:E26"/>
    <mergeCell ref="F25:F26"/>
    <mergeCell ref="G25:G26"/>
    <mergeCell ref="B27:C27"/>
    <mergeCell ref="D27:E27"/>
    <mergeCell ref="G23:G24"/>
    <mergeCell ref="A20:A22"/>
    <mergeCell ref="B20:C22"/>
    <mergeCell ref="D20:E22"/>
    <mergeCell ref="F20:F22"/>
    <mergeCell ref="G20:G22"/>
    <mergeCell ref="D16:E16"/>
    <mergeCell ref="A23:A24"/>
    <mergeCell ref="B23:C24"/>
    <mergeCell ref="D23:E24"/>
    <mergeCell ref="F23:F24"/>
    <mergeCell ref="H6:H7"/>
    <mergeCell ref="I6:I7"/>
    <mergeCell ref="B7:C7"/>
    <mergeCell ref="A8:A18"/>
    <mergeCell ref="B8:C12"/>
    <mergeCell ref="D8:E8"/>
    <mergeCell ref="H8:H12"/>
    <mergeCell ref="I8:I12"/>
    <mergeCell ref="D9:E9"/>
    <mergeCell ref="D10:E10"/>
    <mergeCell ref="F6:G6"/>
    <mergeCell ref="D13:E13"/>
    <mergeCell ref="H13:H16"/>
    <mergeCell ref="I13:I16"/>
    <mergeCell ref="D14:E14"/>
    <mergeCell ref="D15:E15"/>
    <mergeCell ref="A1:B1"/>
    <mergeCell ref="A2:C2"/>
    <mergeCell ref="C3:E3"/>
    <mergeCell ref="C4:E4"/>
    <mergeCell ref="B6:C6"/>
    <mergeCell ref="D6:E7"/>
  </mergeCells>
  <pageMargins left="0.7" right="0.7" top="0.75" bottom="0.75" header="0.3" footer="0.3"/>
  <pageSetup scale="8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Form 3</vt:lpstr>
      <vt:lpstr>Form 3a</vt:lpstr>
      <vt:lpstr>Form 4</vt:lpstr>
      <vt:lpstr>Summery</vt:lpstr>
      <vt:lpstr>By Electorates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2021-02-15T05:43:36Z</dcterms:modified>
</cp:coreProperties>
</file>